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A4EBC2CB-8BFF-4140-A620-867FF2E310FC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5" sheetId="141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 localSheetId="1">#REF!</definedName>
    <definedName name="dddd">#REF!</definedName>
    <definedName name="Deplacement" localSheetId="1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5'!$1:$6</definedName>
    <definedName name="Indemnite" localSheetId="1">#REF!</definedName>
    <definedName name="Indemnite">#REF!</definedName>
    <definedName name="indice">#REF!</definedName>
    <definedName name="KFraisAnnexes" localSheetId="1">#REF!</definedName>
    <definedName name="KFraisAnnexes">#REF!</definedName>
    <definedName name="kl">#REF!</definedName>
    <definedName name="KMO" localSheetId="1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 localSheetId="1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5'!$A$1:$F$269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1" i="141" l="1"/>
  <c r="F87" i="141"/>
  <c r="F70" i="141"/>
  <c r="F36" i="141"/>
  <c r="F20" i="141"/>
  <c r="F257" i="141"/>
  <c r="F194" i="141"/>
  <c r="F130" i="141"/>
  <c r="F66" i="141"/>
  <c r="F129" i="141"/>
  <c r="F193" i="141"/>
  <c r="F256" i="141"/>
  <c r="F65" i="141"/>
  <c r="F148" i="141" l="1"/>
  <c r="F146" i="141"/>
  <c r="F84" i="141"/>
  <c r="F82" i="141"/>
  <c r="F211" i="141" l="1"/>
  <c r="F253" i="141" l="1"/>
  <c r="F251" i="141"/>
  <c r="F248" i="141"/>
  <c r="F247" i="141"/>
  <c r="F246" i="141"/>
  <c r="F245" i="141"/>
  <c r="F244" i="141"/>
  <c r="F243" i="141"/>
  <c r="F242" i="141"/>
  <c r="F239" i="141"/>
  <c r="F238" i="141"/>
  <c r="F236" i="141"/>
  <c r="F235" i="141"/>
  <c r="F234" i="141"/>
  <c r="F233" i="141"/>
  <c r="F232" i="141"/>
  <c r="F231" i="141"/>
  <c r="F230" i="141"/>
  <c r="F227" i="141"/>
  <c r="F224" i="141"/>
  <c r="F223" i="141"/>
  <c r="F221" i="141"/>
  <c r="F220" i="141"/>
  <c r="F219" i="141"/>
  <c r="F218" i="141"/>
  <c r="F217" i="141"/>
  <c r="F216" i="141"/>
  <c r="F215" i="141"/>
  <c r="F214" i="141"/>
  <c r="F209" i="141"/>
  <c r="F208" i="141"/>
  <c r="F207" i="141"/>
  <c r="F204" i="141"/>
  <c r="F190" i="141"/>
  <c r="F188" i="141"/>
  <c r="F185" i="141"/>
  <c r="F184" i="141"/>
  <c r="F183" i="141"/>
  <c r="F182" i="141"/>
  <c r="F181" i="141"/>
  <c r="F180" i="141"/>
  <c r="F179" i="141"/>
  <c r="F176" i="141"/>
  <c r="F175" i="141"/>
  <c r="F173" i="141"/>
  <c r="F172" i="141"/>
  <c r="F171" i="141"/>
  <c r="F170" i="141"/>
  <c r="F169" i="141"/>
  <c r="F168" i="141"/>
  <c r="F167" i="141"/>
  <c r="F164" i="141"/>
  <c r="F161" i="141"/>
  <c r="F160" i="141"/>
  <c r="F159" i="141"/>
  <c r="F158" i="141"/>
  <c r="F157" i="141"/>
  <c r="F156" i="141"/>
  <c r="F155" i="141"/>
  <c r="F154" i="141"/>
  <c r="F153" i="141"/>
  <c r="F152" i="141"/>
  <c r="F151" i="141"/>
  <c r="F145" i="141"/>
  <c r="F144" i="141"/>
  <c r="F141" i="141"/>
  <c r="F126" i="141"/>
  <c r="F124" i="141"/>
  <c r="F121" i="141"/>
  <c r="F120" i="141"/>
  <c r="F119" i="141"/>
  <c r="F118" i="141"/>
  <c r="F117" i="141"/>
  <c r="F116" i="141"/>
  <c r="F115" i="141"/>
  <c r="F112" i="141"/>
  <c r="F109" i="141"/>
  <c r="F108" i="141"/>
  <c r="F107" i="141"/>
  <c r="F106" i="141"/>
  <c r="F105" i="141"/>
  <c r="F104" i="141"/>
  <c r="F103" i="141"/>
  <c r="F100" i="141"/>
  <c r="F97" i="141"/>
  <c r="F96" i="141"/>
  <c r="F95" i="141"/>
  <c r="F94" i="141"/>
  <c r="F93" i="141"/>
  <c r="F92" i="141"/>
  <c r="F91" i="141"/>
  <c r="F90" i="141"/>
  <c r="F89" i="141"/>
  <c r="F88" i="141"/>
  <c r="F81" i="141"/>
  <c r="F80" i="141"/>
  <c r="F77" i="141"/>
  <c r="F62" i="141"/>
  <c r="F60" i="141"/>
  <c r="F57" i="141"/>
  <c r="F56" i="141"/>
  <c r="F55" i="141"/>
  <c r="F54" i="141"/>
  <c r="F53" i="141"/>
  <c r="F52" i="141"/>
  <c r="F51" i="141"/>
  <c r="F48" i="141"/>
  <c r="F47" i="141"/>
  <c r="F45" i="141"/>
  <c r="F44" i="141"/>
  <c r="F43" i="141"/>
  <c r="F42" i="141"/>
  <c r="F41" i="141"/>
  <c r="F40" i="141"/>
  <c r="F39" i="141"/>
  <c r="F33" i="141"/>
  <c r="F32" i="141"/>
  <c r="F30" i="141"/>
  <c r="F29" i="141"/>
  <c r="F28" i="141"/>
  <c r="F27" i="141"/>
  <c r="F26" i="141"/>
  <c r="F25" i="141"/>
  <c r="F24" i="141"/>
  <c r="F23" i="141"/>
  <c r="F18" i="141"/>
  <c r="F17" i="141"/>
  <c r="F16" i="141"/>
  <c r="F13" i="141"/>
  <c r="B259" i="141"/>
  <c r="F199" i="141"/>
  <c r="B196" i="141"/>
  <c r="F136" i="141"/>
  <c r="B132" i="141"/>
  <c r="F72" i="141"/>
  <c r="B68" i="141"/>
  <c r="F7" i="141"/>
  <c r="F68" i="141" l="1"/>
  <c r="F259" i="141"/>
  <c r="F261" i="141" s="1"/>
  <c r="F196" i="141"/>
  <c r="F198" i="141" s="1"/>
  <c r="F132" i="141"/>
  <c r="F134" i="141" s="1"/>
  <c r="F267" i="141" l="1"/>
  <c r="F266" i="141"/>
  <c r="F265" i="141"/>
  <c r="F264" i="141" l="1"/>
  <c r="F269" i="141" l="1"/>
  <c r="F50" i="127" l="1"/>
</calcChain>
</file>

<file path=xl/sharedStrings.xml><?xml version="1.0" encoding="utf-8"?>
<sst xmlns="http://schemas.openxmlformats.org/spreadsheetml/2006/main" count="431" uniqueCount="119">
  <si>
    <t>N°</t>
  </si>
  <si>
    <t xml:space="preserve">  DESIGNATION</t>
  </si>
  <si>
    <t>U</t>
  </si>
  <si>
    <t>UNITAIRES</t>
  </si>
  <si>
    <t>TOTAUX</t>
  </si>
  <si>
    <t>ml</t>
  </si>
  <si>
    <t>Ens</t>
  </si>
  <si>
    <t>Montant total H.T solution de base :</t>
  </si>
  <si>
    <t>PRIX  [€.HT]</t>
  </si>
  <si>
    <t>ECONOMISTE</t>
  </si>
  <si>
    <t>CHAPITRE MACONNERIE GROS ŒUVRE CLOISONS</t>
  </si>
  <si>
    <t>mlin</t>
  </si>
  <si>
    <t>Agencement</t>
  </si>
  <si>
    <t>Retours droits</t>
  </si>
  <si>
    <t>RECAPITULATION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</si>
  <si>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</si>
  <si>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</si>
  <si>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</si>
  <si>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</si>
  <si>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</si>
  <si>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</si>
  <si>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</si>
  <si>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</si>
  <si>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</si>
  <si>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</si>
  <si>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</si>
  <si>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</si>
  <si>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</si>
  <si>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</si>
  <si>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</si>
  <si>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</si>
  <si>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</si>
  <si>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</si>
  <si>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</si>
  <si>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</si>
  <si>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</si>
  <si>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</si>
  <si>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</si>
  <si>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</si>
  <si>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</si>
  <si>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</si>
  <si>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</si>
  <si>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</si>
  <si>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</si>
  <si>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</si>
  <si>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</si>
  <si>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</si>
  <si>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</si>
  <si>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</si>
  <si>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</si>
  <si>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</si>
  <si>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Dossert à congés</t>
  </si>
  <si>
    <t>Crédence résine sur 600mm hauteur</t>
  </si>
  <si>
    <t>Meuble haut à deux portes + imposte</t>
  </si>
  <si>
    <t>Divers</t>
  </si>
  <si>
    <t>Miroir incassable en acier inoxydable</t>
  </si>
  <si>
    <t>Qu</t>
  </si>
  <si>
    <t>Paillasse résine de synthèse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</si>
  <si>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</si>
  <si>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</si>
  <si>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</si>
  <si>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</si>
  <si>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</si>
  <si>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</si>
  <si>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</si>
  <si>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</si>
  <si>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</si>
  <si>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RdCh/R+1</t>
  </si>
  <si>
    <t>BET Structure</t>
  </si>
  <si>
    <t>6, La Bouchie / 87700 Aixe-Sur-Vienne</t>
  </si>
  <si>
    <t>Phase 1 - Mélèze Rez de Chaussée</t>
  </si>
  <si>
    <t xml:space="preserve">Pharmacie </t>
  </si>
  <si>
    <t>Phase 2 - Olivier Rez de Chaussée</t>
  </si>
  <si>
    <t>Phase 3 - Magnolia R+1</t>
  </si>
  <si>
    <t>Phase 4 - Erables Rez de chaussée</t>
  </si>
  <si>
    <t>Phase 1 - Mélèze Rez de chaussée</t>
  </si>
  <si>
    <t>Phase 2 - Olivier Rez de chaussée</t>
  </si>
  <si>
    <t>Rayonnage par étagères sur crémaillères (5 cours de tablettes sur la hauteur)</t>
  </si>
  <si>
    <t>Office</t>
  </si>
  <si>
    <t>Paillasses séches inox</t>
  </si>
  <si>
    <t>Paillasses humide inox</t>
  </si>
  <si>
    <t>Plus value robinetterie et raccordement</t>
  </si>
  <si>
    <t xml:space="preserve">cuve résine </t>
  </si>
  <si>
    <t>Robinetterie cis raccordements fluides</t>
  </si>
  <si>
    <t>de 1200mm largeur</t>
  </si>
  <si>
    <t>de 400 mm largeur</t>
  </si>
  <si>
    <t>Meuble bas à deux porte de 1200 (fixe)</t>
  </si>
  <si>
    <t>Meuble bas à deux porte de 400 (fixe)</t>
  </si>
  <si>
    <t>Bureau infirmiers</t>
  </si>
  <si>
    <t>Paillasses séches en résines de synthèse en "L" y cis partie courbe, pose sur tasseuax et pieds cylindriques</t>
  </si>
  <si>
    <t>Poste de soins</t>
  </si>
  <si>
    <t>cuve résine + égouttoir (cuve 400x600x200 profondeur)</t>
  </si>
  <si>
    <t>jouées de séparation entre PS &amp; PH</t>
  </si>
  <si>
    <t>de 1000mm largeur</t>
  </si>
  <si>
    <t>Retour sur vide plateau (bourrelet)</t>
  </si>
  <si>
    <t>Paillasses séches en stratifié, pose sur tasseaux et pieds cylindriques</t>
  </si>
  <si>
    <t>Détente</t>
  </si>
  <si>
    <t>Casiers coffres patients, ensemble stratifié avec portillon fermé avec serrure à code.</t>
  </si>
  <si>
    <t>Plus value robinetterie et raccordement fluides</t>
  </si>
  <si>
    <t>BET Fluides et Electricité</t>
  </si>
  <si>
    <t>FB INGE</t>
  </si>
  <si>
    <t>Salle de soins</t>
  </si>
  <si>
    <t>Sous-total H.T.</t>
  </si>
  <si>
    <t>Meuble haut à portes coulissantes</t>
  </si>
  <si>
    <t>de 600mm largeur</t>
  </si>
  <si>
    <t>Dosseret à congés</t>
  </si>
  <si>
    <t>Protection spécifique anti-suicide sur les  radiateurs</t>
  </si>
  <si>
    <t>AND/FB/SC</t>
  </si>
  <si>
    <t>Bureau internes</t>
  </si>
  <si>
    <t>DCE</t>
  </si>
  <si>
    <t>Dossier de Consultation des Entreprises</t>
  </si>
  <si>
    <t/>
  </si>
  <si>
    <t>AGENCEMENT</t>
  </si>
  <si>
    <t>Lot 5</t>
  </si>
  <si>
    <t>Lot 5 - AGENCEMENT</t>
  </si>
  <si>
    <t>D.P.G.F.</t>
  </si>
  <si>
    <t>Décomposition du Prix Global et Forfaitaire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</si>
  <si>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</si>
  <si>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 Bourguignon – Site Albert Chenevier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</si>
</sst>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8" fillId="0" borderId="0">
      <alignment vertical="top"/>
    </xf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0" fontId="8" fillId="0" borderId="0">
      <alignment vertical="top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0" fontId="41" fillId="0" borderId="0"/>
    <xf numFmtId="0" fontId="42" fillId="0" borderId="0"/>
    <xf numFmtId="0" fontId="43" fillId="30" borderId="0">
      <alignment horizontal="left" vertical="top" wrapText="1" indent="3"/>
    </xf>
    <xf numFmtId="0" fontId="8" fillId="0" borderId="0"/>
    <xf numFmtId="0" fontId="4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>
      <alignment horizontal="left" vertical="center"/>
    </xf>
    <xf numFmtId="168" fontId="59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0" fillId="25" borderId="0">
      <alignment horizontal="left" vertical="top" wrapText="1"/>
    </xf>
    <xf numFmtId="49" fontId="61" fillId="33" borderId="35">
      <alignment horizontal="left" vertical="top" wrapText="1"/>
    </xf>
    <xf numFmtId="49" fontId="62" fillId="31" borderId="0">
      <alignment horizontal="left" vertical="top" wrapText="1"/>
    </xf>
    <xf numFmtId="49" fontId="63" fillId="25" borderId="0">
      <alignment horizontal="left" vertical="top" wrapText="1"/>
    </xf>
    <xf numFmtId="0" fontId="62" fillId="31" borderId="35">
      <alignment horizontal="left" vertical="top" wrapText="1"/>
    </xf>
    <xf numFmtId="49" fontId="64" fillId="34" borderId="0">
      <alignment horizontal="left" vertical="top" wrapText="1"/>
    </xf>
    <xf numFmtId="0" fontId="1" fillId="0" borderId="0">
      <alignment vertical="top"/>
    </xf>
    <xf numFmtId="0" fontId="64" fillId="34" borderId="35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</cellStyleXfs>
  <cellXfs count="144">
    <xf numFmtId="0" fontId="0" fillId="0" borderId="0" xfId="0"/>
    <xf numFmtId="0" fontId="37" fillId="26" borderId="15" xfId="0" applyFont="1" applyFill="1" applyBorder="1" applyAlignment="1">
      <alignment horizontal="centerContinuous" vertical="center"/>
    </xf>
    <xf numFmtId="0" fontId="37" fillId="26" borderId="20" xfId="0" applyFont="1" applyFill="1" applyBorder="1" applyAlignment="1">
      <alignment horizontal="centerContinuous" vertical="center"/>
    </xf>
    <xf numFmtId="0" fontId="37" fillId="24" borderId="15" xfId="0" applyFont="1" applyFill="1" applyBorder="1" applyAlignment="1">
      <alignment horizontal="center"/>
    </xf>
    <xf numFmtId="0" fontId="37" fillId="24" borderId="20" xfId="0" applyFont="1" applyFill="1" applyBorder="1" applyAlignment="1">
      <alignment horizontal="center" wrapText="1"/>
    </xf>
    <xf numFmtId="0" fontId="37" fillId="24" borderId="20" xfId="0" applyFont="1" applyFill="1" applyBorder="1" applyAlignment="1">
      <alignment horizontal="right"/>
    </xf>
    <xf numFmtId="0" fontId="39" fillId="0" borderId="0" xfId="46" applyFont="1" applyAlignment="1"/>
    <xf numFmtId="0" fontId="37" fillId="26" borderId="18" xfId="0" applyFont="1" applyFill="1" applyBorder="1" applyAlignment="1">
      <alignment horizontal="center" vertical="center"/>
    </xf>
    <xf numFmtId="0" fontId="39" fillId="0" borderId="17" xfId="46" applyFont="1" applyBorder="1" applyAlignment="1">
      <alignment horizontal="center"/>
    </xf>
    <xf numFmtId="0" fontId="39" fillId="0" borderId="17" xfId="46" applyFont="1" applyBorder="1" applyAlignment="1">
      <alignment horizontal="left" wrapText="1"/>
    </xf>
    <xf numFmtId="4" fontId="39" fillId="0" borderId="17" xfId="46" applyNumberFormat="1" applyFont="1" applyBorder="1" applyAlignment="1">
      <alignment horizontal="right"/>
    </xf>
    <xf numFmtId="0" fontId="39" fillId="0" borderId="1" xfId="46" applyFont="1" applyBorder="1" applyAlignment="1">
      <alignment horizontal="center"/>
    </xf>
    <xf numFmtId="4" fontId="39" fillId="0" borderId="1" xfId="46" applyNumberFormat="1" applyFont="1" applyBorder="1" applyAlignment="1">
      <alignment horizontal="right"/>
    </xf>
    <xf numFmtId="0" fontId="40" fillId="0" borderId="1" xfId="46" applyFont="1" applyBorder="1" applyAlignment="1">
      <alignment horizontal="center"/>
    </xf>
    <xf numFmtId="0" fontId="40" fillId="29" borderId="18" xfId="0" applyFont="1" applyFill="1" applyBorder="1" applyAlignment="1">
      <alignment horizontal="right" wrapText="1" indent="1"/>
    </xf>
    <xf numFmtId="0" fontId="40" fillId="29" borderId="18" xfId="0" applyFont="1" applyFill="1" applyBorder="1" applyAlignment="1">
      <alignment horizontal="center"/>
    </xf>
    <xf numFmtId="4" fontId="40" fillId="29" borderId="18" xfId="0" applyNumberFormat="1" applyFont="1" applyFill="1" applyBorder="1"/>
    <xf numFmtId="0" fontId="39" fillId="0" borderId="1" xfId="46" applyFont="1" applyBorder="1" applyAlignment="1">
      <alignment horizontal="left" wrapText="1"/>
    </xf>
    <xf numFmtId="0" fontId="39" fillId="0" borderId="1" xfId="46" applyFont="1" applyBorder="1" applyAlignment="1">
      <alignment horizontal="left" wrapText="1" indent="1"/>
    </xf>
    <xf numFmtId="0" fontId="39" fillId="24" borderId="20" xfId="46" applyFont="1" applyFill="1" applyBorder="1" applyAlignment="1"/>
    <xf numFmtId="0" fontId="39" fillId="0" borderId="29" xfId="71" applyFont="1" applyBorder="1" applyAlignment="1">
      <alignment horizontal="center"/>
    </xf>
    <xf numFmtId="0" fontId="37" fillId="28" borderId="30" xfId="0" applyFont="1" applyFill="1" applyBorder="1" applyAlignment="1">
      <alignment horizontal="left" wrapText="1" indent="1"/>
    </xf>
    <xf numFmtId="4" fontId="39" fillId="0" borderId="29" xfId="71" applyNumberFormat="1" applyFont="1" applyBorder="1" applyAlignment="1">
      <alignment horizontal="right"/>
    </xf>
    <xf numFmtId="0" fontId="39" fillId="0" borderId="29" xfId="71" applyFont="1" applyBorder="1" applyAlignment="1">
      <alignment horizontal="left" wrapText="1" indent="2"/>
    </xf>
    <xf numFmtId="0" fontId="39" fillId="0" borderId="29" xfId="71" applyFont="1" applyBorder="1" applyAlignment="1">
      <alignment horizontal="left" wrapText="1" indent="1"/>
    </xf>
    <xf numFmtId="4" fontId="39" fillId="0" borderId="1" xfId="76" applyNumberFormat="1" applyFont="1" applyBorder="1" applyAlignment="1">
      <alignment horizontal="right"/>
    </xf>
    <xf numFmtId="0" fontId="40" fillId="29" borderId="31" xfId="0" applyFont="1" applyFill="1" applyBorder="1" applyAlignment="1">
      <alignment horizontal="center"/>
    </xf>
    <xf numFmtId="0" fontId="37" fillId="0" borderId="29" xfId="71" applyFont="1" applyBorder="1" applyAlignment="1">
      <alignment horizontal="left" wrapText="1" indent="1"/>
    </xf>
    <xf numFmtId="0" fontId="39" fillId="0" borderId="0" xfId="71" applyFont="1" applyAlignment="1">
      <alignment horizontal="center"/>
    </xf>
    <xf numFmtId="0" fontId="8" fillId="0" borderId="0" xfId="81"/>
    <xf numFmtId="0" fontId="45" fillId="0" borderId="35" xfId="81" applyFont="1" applyBorder="1" applyAlignment="1">
      <alignment horizontal="center" vertical="center" wrapText="1"/>
    </xf>
    <xf numFmtId="0" fontId="45" fillId="0" borderId="36" xfId="81" applyFont="1" applyBorder="1" applyAlignment="1">
      <alignment horizontal="center" vertical="center" wrapText="1"/>
    </xf>
    <xf numFmtId="0" fontId="48" fillId="0" borderId="12" xfId="81" applyFont="1" applyBorder="1" applyAlignment="1">
      <alignment horizontal="center" vertical="center" wrapText="1"/>
    </xf>
    <xf numFmtId="0" fontId="49" fillId="0" borderId="35" xfId="81" applyFont="1" applyBorder="1" applyAlignment="1">
      <alignment horizontal="center" vertical="center" wrapText="1"/>
    </xf>
    <xf numFmtId="0" fontId="49" fillId="0" borderId="0" xfId="81" applyFont="1" applyAlignment="1">
      <alignment horizontal="center" vertical="center" wrapText="1"/>
    </xf>
    <xf numFmtId="0" fontId="49" fillId="0" borderId="36" xfId="81" applyFont="1" applyBorder="1" applyAlignment="1">
      <alignment horizontal="center" vertical="center" wrapText="1"/>
    </xf>
    <xf numFmtId="0" fontId="57" fillId="0" borderId="36" xfId="81" applyFont="1" applyBorder="1" applyAlignment="1">
      <alignment horizontal="center" vertical="center" wrapText="1"/>
    </xf>
    <xf numFmtId="0" fontId="57" fillId="0" borderId="38" xfId="81" applyFont="1" applyBorder="1" applyAlignment="1">
      <alignment horizontal="center" vertical="center" wrapText="1"/>
    </xf>
    <xf numFmtId="0" fontId="58" fillId="0" borderId="41" xfId="81" applyFont="1" applyBorder="1" applyAlignment="1">
      <alignment horizontal="center" vertical="center" wrapText="1"/>
    </xf>
    <xf numFmtId="0" fontId="58" fillId="0" borderId="38" xfId="81" applyFont="1" applyBorder="1" applyAlignment="1">
      <alignment horizontal="center" vertical="center" wrapText="1"/>
    </xf>
    <xf numFmtId="14" fontId="58" fillId="0" borderId="38" xfId="81" applyNumberFormat="1" applyFont="1" applyBorder="1" applyAlignment="1">
      <alignment horizontal="center" vertical="center" wrapText="1"/>
    </xf>
    <xf numFmtId="0" fontId="45" fillId="0" borderId="0" xfId="81" applyFont="1" applyAlignment="1">
      <alignment horizontal="center" vertical="center" wrapText="1"/>
    </xf>
    <xf numFmtId="0" fontId="37" fillId="32" borderId="14" xfId="0" applyFont="1" applyFill="1" applyBorder="1" applyAlignment="1">
      <alignment horizontal="center"/>
    </xf>
    <xf numFmtId="0" fontId="37" fillId="32" borderId="12" xfId="0" applyFont="1" applyFill="1" applyBorder="1" applyAlignment="1">
      <alignment horizontal="center" wrapText="1"/>
    </xf>
    <xf numFmtId="0" fontId="39" fillId="32" borderId="12" xfId="46" applyFont="1" applyFill="1" applyBorder="1" applyAlignment="1"/>
    <xf numFmtId="0" fontId="37" fillId="32" borderId="12" xfId="0" applyFont="1" applyFill="1" applyBorder="1" applyAlignment="1">
      <alignment horizontal="right"/>
    </xf>
    <xf numFmtId="0" fontId="58" fillId="0" borderId="38" xfId="81" quotePrefix="1" applyFont="1" applyBorder="1" applyAlignment="1">
      <alignment horizontal="center" vertical="center" wrapText="1"/>
    </xf>
    <xf numFmtId="0" fontId="45" fillId="0" borderId="39" xfId="81" applyFont="1" applyBorder="1" applyAlignment="1">
      <alignment horizontal="center" vertical="center" wrapText="1"/>
    </xf>
    <xf numFmtId="0" fontId="45" fillId="0" borderId="37" xfId="81" applyFont="1" applyBorder="1" applyAlignment="1">
      <alignment horizontal="center" vertical="center" wrapText="1"/>
    </xf>
    <xf numFmtId="0" fontId="45" fillId="0" borderId="38" xfId="81" applyFont="1" applyBorder="1" applyAlignment="1">
      <alignment horizontal="center" vertical="center" wrapText="1"/>
    </xf>
    <xf numFmtId="0" fontId="45" fillId="0" borderId="32" xfId="81" applyFont="1" applyBorder="1" applyAlignment="1">
      <alignment horizontal="center" vertical="center" wrapText="1"/>
    </xf>
    <xf numFmtId="0" fontId="45" fillId="0" borderId="33" xfId="81" applyFont="1" applyBorder="1" applyAlignment="1">
      <alignment horizontal="center" vertical="center" wrapText="1"/>
    </xf>
    <xf numFmtId="0" fontId="45" fillId="0" borderId="34" xfId="81" applyFont="1" applyBorder="1" applyAlignment="1">
      <alignment horizontal="center" vertical="center" wrapText="1"/>
    </xf>
    <xf numFmtId="0" fontId="45" fillId="0" borderId="35" xfId="81" applyFont="1" applyBorder="1" applyAlignment="1">
      <alignment horizontal="center" vertical="center" wrapText="1"/>
    </xf>
    <xf numFmtId="0" fontId="45" fillId="0" borderId="0" xfId="81" applyFont="1" applyAlignment="1">
      <alignment horizontal="center" vertical="center" wrapText="1"/>
    </xf>
    <xf numFmtId="0" fontId="45" fillId="0" borderId="36" xfId="81" applyFont="1" applyBorder="1" applyAlignment="1">
      <alignment horizontal="center" vertical="center" wrapText="1"/>
    </xf>
    <xf numFmtId="0" fontId="46" fillId="0" borderId="35" xfId="82" applyFont="1" applyBorder="1" applyAlignment="1">
      <alignment horizontal="center" vertical="center" wrapText="1"/>
    </xf>
    <xf numFmtId="0" fontId="46" fillId="0" borderId="0" xfId="82" applyFont="1" applyAlignment="1">
      <alignment horizontal="center" vertical="center" wrapText="1"/>
    </xf>
    <xf numFmtId="0" fontId="46" fillId="0" borderId="36" xfId="82" applyFont="1" applyBorder="1" applyAlignment="1">
      <alignment horizontal="center" vertical="center" wrapText="1"/>
    </xf>
    <xf numFmtId="0" fontId="47" fillId="0" borderId="39" xfId="82" applyFont="1" applyBorder="1" applyAlignment="1">
      <alignment horizontal="center" vertical="top" wrapText="1"/>
    </xf>
    <xf numFmtId="0" fontId="47" fillId="0" borderId="37" xfId="82" applyFont="1" applyBorder="1" applyAlignment="1">
      <alignment horizontal="center" vertical="top" wrapText="1"/>
    </xf>
    <xf numFmtId="0" fontId="47" fillId="0" borderId="38" xfId="82" applyFont="1" applyBorder="1" applyAlignment="1">
      <alignment horizontal="center" vertical="top" wrapText="1"/>
    </xf>
    <xf numFmtId="0" fontId="49" fillId="0" borderId="32" xfId="81" applyFont="1" applyBorder="1" applyAlignment="1">
      <alignment horizontal="center" vertical="center" wrapText="1"/>
    </xf>
    <xf numFmtId="0" fontId="49" fillId="0" borderId="33" xfId="81" applyFont="1" applyBorder="1" applyAlignment="1">
      <alignment horizontal="center" vertical="center" wrapText="1"/>
    </xf>
    <xf numFmtId="0" fontId="49" fillId="0" borderId="34" xfId="81" applyFont="1" applyBorder="1" applyAlignment="1">
      <alignment horizontal="center" vertical="center" wrapText="1"/>
    </xf>
    <xf numFmtId="0" fontId="49" fillId="0" borderId="35" xfId="81" applyFont="1" applyBorder="1" applyAlignment="1">
      <alignment horizontal="center" vertical="center" wrapText="1"/>
    </xf>
    <xf numFmtId="0" fontId="49" fillId="0" borderId="0" xfId="81" applyFont="1" applyAlignment="1">
      <alignment horizontal="center" vertical="center" wrapText="1"/>
    </xf>
    <xf numFmtId="0" fontId="49" fillId="0" borderId="36" xfId="81" applyFont="1" applyBorder="1" applyAlignment="1">
      <alignment horizontal="center" vertical="center" wrapText="1"/>
    </xf>
    <xf numFmtId="0" fontId="50" fillId="0" borderId="35" xfId="81" applyFont="1" applyBorder="1" applyAlignment="1">
      <alignment horizontal="center" vertical="center" wrapText="1"/>
    </xf>
    <xf numFmtId="0" fontId="50" fillId="0" borderId="0" xfId="81" applyFont="1" applyAlignment="1">
      <alignment horizontal="center" vertical="center" wrapText="1"/>
    </xf>
    <xf numFmtId="0" fontId="50" fillId="0" borderId="36" xfId="81" applyFont="1" applyBorder="1" applyAlignment="1">
      <alignment horizontal="center" vertical="center" wrapText="1"/>
    </xf>
    <xf numFmtId="0" fontId="48" fillId="0" borderId="32" xfId="81" applyFont="1" applyBorder="1" applyAlignment="1">
      <alignment horizontal="center" vertical="center" wrapText="1"/>
    </xf>
    <xf numFmtId="0" fontId="48" fillId="0" borderId="33" xfId="81" applyFont="1" applyBorder="1" applyAlignment="1">
      <alignment horizontal="center" vertical="center" wrapText="1"/>
    </xf>
    <xf numFmtId="0" fontId="48" fillId="0" borderId="34" xfId="81" applyFont="1" applyBorder="1" applyAlignment="1">
      <alignment horizontal="center" vertical="center" wrapText="1"/>
    </xf>
    <xf numFmtId="0" fontId="51" fillId="0" borderId="35" xfId="81" applyFont="1" applyBorder="1" applyAlignment="1">
      <alignment horizontal="center" vertical="center" wrapText="1"/>
    </xf>
    <xf numFmtId="0" fontId="51" fillId="0" borderId="0" xfId="81" applyFont="1" applyAlignment="1">
      <alignment horizontal="center" vertical="center" wrapText="1"/>
    </xf>
    <xf numFmtId="0" fontId="51" fillId="0" borderId="36" xfId="81" applyFont="1" applyBorder="1" applyAlignment="1">
      <alignment horizontal="center" vertical="center" wrapText="1"/>
    </xf>
    <xf numFmtId="0" fontId="48" fillId="0" borderId="35" xfId="81" applyFont="1" applyBorder="1" applyAlignment="1">
      <alignment horizontal="center" vertical="center" wrapText="1"/>
    </xf>
    <xf numFmtId="0" fontId="48" fillId="0" borderId="0" xfId="81" applyFont="1" applyAlignment="1">
      <alignment horizontal="center" vertical="center" wrapText="1"/>
    </xf>
    <xf numFmtId="0" fontId="48" fillId="0" borderId="36" xfId="81" applyFont="1" applyBorder="1" applyAlignment="1">
      <alignment horizontal="center" vertical="center" wrapText="1"/>
    </xf>
    <xf numFmtId="0" fontId="52" fillId="0" borderId="35" xfId="81" applyFont="1" applyBorder="1" applyAlignment="1">
      <alignment horizontal="center" vertical="center" wrapText="1"/>
    </xf>
    <xf numFmtId="0" fontId="52" fillId="0" borderId="0" xfId="81" applyFont="1" applyAlignment="1">
      <alignment horizontal="center" vertical="center" wrapText="1"/>
    </xf>
    <xf numFmtId="0" fontId="52" fillId="0" borderId="36" xfId="81" applyFont="1" applyBorder="1" applyAlignment="1">
      <alignment horizontal="center" vertical="center" wrapText="1"/>
    </xf>
    <xf numFmtId="0" fontId="8" fillId="0" borderId="39" xfId="81" applyBorder="1" applyAlignment="1">
      <alignment vertical="top" wrapText="1"/>
    </xf>
    <xf numFmtId="0" fontId="8" fillId="0" borderId="37" xfId="81" applyBorder="1" applyAlignment="1">
      <alignment vertical="top" wrapText="1"/>
    </xf>
    <xf numFmtId="0" fontId="8" fillId="0" borderId="38" xfId="81" applyBorder="1" applyAlignment="1">
      <alignment vertical="top" wrapText="1"/>
    </xf>
    <xf numFmtId="0" fontId="48" fillId="0" borderId="39" xfId="81" applyFont="1" applyBorder="1" applyAlignment="1">
      <alignment horizontal="center" vertical="center" wrapText="1"/>
    </xf>
    <xf numFmtId="0" fontId="48" fillId="0" borderId="37" xfId="81" applyFont="1" applyBorder="1" applyAlignment="1">
      <alignment horizontal="center" vertical="center" wrapText="1"/>
    </xf>
    <xf numFmtId="0" fontId="48" fillId="0" borderId="38" xfId="81" applyFont="1" applyBorder="1" applyAlignment="1">
      <alignment horizontal="center" vertical="center" wrapText="1"/>
    </xf>
    <xf numFmtId="0" fontId="54" fillId="0" borderId="32" xfId="81" applyFont="1" applyBorder="1" applyAlignment="1">
      <alignment horizontal="center" vertical="center" wrapText="1"/>
    </xf>
    <xf numFmtId="0" fontId="54" fillId="0" borderId="33" xfId="81" applyFont="1" applyBorder="1" applyAlignment="1">
      <alignment horizontal="center" vertical="center" wrapText="1"/>
    </xf>
    <xf numFmtId="0" fontId="54" fillId="0" borderId="34" xfId="81" applyFont="1" applyBorder="1" applyAlignment="1">
      <alignment horizontal="center" vertical="center" wrapText="1"/>
    </xf>
    <xf numFmtId="0" fontId="54" fillId="0" borderId="35" xfId="81" applyFont="1" applyBorder="1" applyAlignment="1">
      <alignment horizontal="center" vertical="center" wrapText="1"/>
    </xf>
    <xf numFmtId="0" fontId="54" fillId="0" borderId="0" xfId="81" applyFont="1" applyAlignment="1">
      <alignment horizontal="center" vertical="center" wrapText="1"/>
    </xf>
    <xf numFmtId="0" fontId="54" fillId="0" borderId="36" xfId="81" applyFont="1" applyBorder="1" applyAlignment="1">
      <alignment horizontal="center" vertical="center" wrapText="1"/>
    </xf>
    <xf numFmtId="0" fontId="55" fillId="0" borderId="35" xfId="81" applyFont="1" applyBorder="1" applyAlignment="1">
      <alignment horizontal="center" vertical="center" wrapText="1"/>
    </xf>
    <xf numFmtId="0" fontId="55" fillId="0" borderId="0" xfId="81" applyFont="1" applyAlignment="1">
      <alignment horizontal="center" vertical="center" wrapText="1"/>
    </xf>
    <xf numFmtId="0" fontId="55" fillId="0" borderId="36" xfId="81" applyFont="1" applyBorder="1" applyAlignment="1">
      <alignment horizontal="center" vertical="center" wrapText="1"/>
    </xf>
    <xf numFmtId="0" fontId="54" fillId="0" borderId="39" xfId="81" applyFont="1" applyBorder="1" applyAlignment="1">
      <alignment horizontal="center" vertical="center" wrapText="1"/>
    </xf>
    <xf numFmtId="0" fontId="54" fillId="0" borderId="37" xfId="81" applyFont="1" applyBorder="1" applyAlignment="1">
      <alignment horizontal="center" vertical="center" wrapText="1"/>
    </xf>
    <xf numFmtId="0" fontId="54" fillId="0" borderId="38" xfId="81" applyFont="1" applyBorder="1" applyAlignment="1">
      <alignment horizontal="center" vertical="center" wrapText="1"/>
    </xf>
    <xf numFmtId="0" fontId="56" fillId="0" borderId="14" xfId="81" applyFont="1" applyBorder="1" applyAlignment="1">
      <alignment horizontal="center" vertical="center" wrapText="1"/>
    </xf>
    <xf numFmtId="0" fontId="56" fillId="0" borderId="12" xfId="81" applyFont="1" applyBorder="1" applyAlignment="1">
      <alignment horizontal="center" vertical="center" wrapText="1"/>
    </xf>
    <xf numFmtId="0" fontId="56" fillId="0" borderId="13" xfId="81" applyFont="1" applyBorder="1" applyAlignment="1">
      <alignment horizontal="center" vertical="center" wrapText="1"/>
    </xf>
    <xf numFmtId="14" fontId="56" fillId="0" borderId="14" xfId="81" applyNumberFormat="1" applyFont="1" applyBorder="1" applyAlignment="1">
      <alignment horizontal="center" vertical="center" wrapText="1"/>
    </xf>
    <xf numFmtId="14" fontId="56" fillId="0" borderId="13" xfId="81" applyNumberFormat="1" applyFont="1" applyBorder="1" applyAlignment="1">
      <alignment horizontal="center" vertical="center" wrapText="1"/>
    </xf>
    <xf numFmtId="0" fontId="57" fillId="0" borderId="40" xfId="81" applyFont="1" applyBorder="1" applyAlignment="1">
      <alignment horizontal="center" vertical="center" wrapText="1"/>
    </xf>
    <xf numFmtId="0" fontId="57" fillId="0" borderId="41" xfId="81" applyFont="1" applyBorder="1" applyAlignment="1">
      <alignment horizontal="center" vertical="center" wrapText="1"/>
    </xf>
    <xf numFmtId="0" fontId="58" fillId="0" borderId="14" xfId="81" applyFont="1" applyBorder="1" applyAlignment="1">
      <alignment horizontal="center" vertical="center" wrapText="1"/>
    </xf>
    <xf numFmtId="0" fontId="58" fillId="0" borderId="13" xfId="81" applyFont="1" applyBorder="1" applyAlignment="1">
      <alignment horizontal="center" vertical="center" wrapText="1"/>
    </xf>
    <xf numFmtId="0" fontId="58" fillId="0" borderId="14" xfId="81" quotePrefix="1" applyFont="1" applyBorder="1" applyAlignment="1">
      <alignment horizontal="center" vertical="center" wrapText="1"/>
    </xf>
    <xf numFmtId="0" fontId="57" fillId="0" borderId="32" xfId="81" applyFont="1" applyBorder="1" applyAlignment="1">
      <alignment horizontal="center" vertical="center" wrapText="1"/>
    </xf>
    <xf numFmtId="0" fontId="57" fillId="0" borderId="34" xfId="81" applyFont="1" applyBorder="1" applyAlignment="1">
      <alignment horizontal="center" vertical="center" wrapText="1"/>
    </xf>
    <xf numFmtId="0" fontId="57" fillId="0" borderId="39" xfId="81" applyFont="1" applyBorder="1" applyAlignment="1">
      <alignment horizontal="center" vertical="center" wrapText="1"/>
    </xf>
    <xf numFmtId="0" fontId="57" fillId="0" borderId="38" xfId="81" applyFont="1" applyBorder="1" applyAlignment="1">
      <alignment horizontal="center" vertical="center" wrapText="1"/>
    </xf>
    <xf numFmtId="0" fontId="37" fillId="27" borderId="15" xfId="0" applyFont="1" applyFill="1" applyBorder="1" applyAlignment="1">
      <alignment vertical="center"/>
    </xf>
    <xf numFmtId="0" fontId="37" fillId="27" borderId="20" xfId="0" applyFont="1" applyFill="1" applyBorder="1" applyAlignment="1">
      <alignment vertical="center"/>
    </xf>
    <xf numFmtId="0" fontId="37" fillId="27" borderId="21" xfId="0" applyFont="1" applyFill="1" applyBorder="1" applyAlignment="1">
      <alignment vertical="center"/>
    </xf>
    <xf numFmtId="0" fontId="38" fillId="27" borderId="25" xfId="0" applyFont="1" applyFill="1" applyBorder="1" applyAlignment="1">
      <alignment vertical="center" wrapText="1"/>
    </xf>
    <xf numFmtId="0" fontId="37" fillId="27" borderId="26" xfId="0" applyFont="1" applyFill="1" applyBorder="1" applyAlignment="1">
      <alignment vertical="center" wrapText="1"/>
    </xf>
    <xf numFmtId="0" fontId="37" fillId="27" borderId="19" xfId="0" applyFont="1" applyFill="1" applyBorder="1" applyAlignment="1">
      <alignment vertical="center" wrapText="1"/>
    </xf>
    <xf numFmtId="0" fontId="37" fillId="27" borderId="22" xfId="0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26" borderId="17" xfId="0" applyFont="1" applyFill="1" applyBorder="1" applyAlignment="1">
      <alignment horizontal="center" vertical="center"/>
    </xf>
    <xf numFmtId="0" fontId="37" fillId="26" borderId="16" xfId="0" applyFont="1" applyFill="1" applyBorder="1" applyAlignment="1">
      <alignment horizontal="center" vertical="center"/>
    </xf>
    <xf numFmtId="0" fontId="37" fillId="26" borderId="17" xfId="0" applyFont="1" applyFill="1" applyBorder="1" applyAlignment="1">
      <alignment horizontal="center" vertical="center" wrapText="1"/>
    </xf>
    <xf numFmtId="0" fontId="37" fillId="26" borderId="16" xfId="0" applyFont="1" applyFill="1" applyBorder="1" applyAlignment="1">
      <alignment horizontal="center" vertical="center" wrapText="1"/>
    </xf>
    <xf numFmtId="0" fontId="37" fillId="26" borderId="15" xfId="0" applyFont="1" applyFill="1" applyBorder="1" applyAlignment="1">
      <alignment horizontal="center" vertical="center"/>
    </xf>
    <xf numFmtId="0" fontId="37" fillId="26" borderId="21" xfId="0" applyFont="1" applyFill="1" applyBorder="1" applyAlignment="1">
      <alignment horizontal="center" vertical="center"/>
    </xf>
    <xf numFmtId="44" fontId="37" fillId="26" borderId="18" xfId="103" applyFont="1" applyFill="1" applyBorder="1" applyAlignment="1">
      <alignment horizontal="center" vertical="center"/>
    </xf>
    <xf numFmtId="44" fontId="39" fillId="0" borderId="29" xfId="103" applyFont="1" applyFill="1" applyBorder="1" applyAlignment="1">
      <alignment horizontal="right"/>
    </xf>
    <xf numFmtId="44" fontId="40" fillId="29" borderId="18" xfId="103" applyFont="1" applyFill="1" applyBorder="1"/>
    <xf numFmtId="44" fontId="37" fillId="32" borderId="28" xfId="103" applyFont="1" applyFill="1" applyBorder="1"/>
    <xf numFmtId="44" fontId="39" fillId="0" borderId="1" xfId="103" applyFont="1" applyFill="1" applyBorder="1" applyAlignment="1">
      <alignment horizontal="right"/>
    </xf>
    <xf numFmtId="44" fontId="37" fillId="24" borderId="18" xfId="103" applyFont="1" applyFill="1" applyBorder="1"/>
    <xf numFmtId="44" fontId="39" fillId="0" borderId="0" xfId="103" applyFont="1" applyAlignment="1"/>
  </cellXfs>
  <cellStyles count="10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6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80" xr:uid="{64308D46-2030-4B2A-9C3E-12B16006C3E4}"/>
    <cellStyle name="ChapRecap1 2" xfId="100" xr:uid="{B2B4C346-0C38-40ED-9BE3-1CA7DE074963}"/>
    <cellStyle name="ChapRecap2" xfId="97" xr:uid="{7FDBACF5-E70B-461C-95AB-940D0F07E6BC}"/>
    <cellStyle name="ChapTitre0" xfId="94" xr:uid="{A4681DF0-69E1-4862-8FCA-94858B2EF96D}"/>
    <cellStyle name="ChapTitre1" xfId="98" xr:uid="{8CB145B9-47B2-402E-AD5B-B8CE38BD666E}"/>
    <cellStyle name="ChapTitre2" xfId="95" xr:uid="{0480C554-AB86-409C-ABA7-82FA00773894}"/>
    <cellStyle name="Date" xfId="31" xr:uid="{00000000-0005-0000-0000-00001D000000}"/>
    <cellStyle name="Definition" xfId="70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1" xr:uid="{00000000-0005-0000-0000-000027000000}"/>
    <cellStyle name="Milliers 2" xfId="39" xr:uid="{00000000-0005-0000-0000-000028000000}"/>
    <cellStyle name="Milliers 2 2" xfId="84" xr:uid="{D1EB5B9F-A39D-4ABE-B92D-34A740C013E3}"/>
    <cellStyle name="Milliers 2 3" xfId="86" xr:uid="{3E07E33C-E715-412F-A3CF-D2128D1EB44B}"/>
    <cellStyle name="Milliers 3" xfId="72" xr:uid="{3C91FAEC-792F-45E2-945A-65A029683E9C}"/>
    <cellStyle name="Milliers 4" xfId="83" xr:uid="{883D2ECF-35A9-4B29-92A4-914E2D736D93}"/>
    <cellStyle name="Milliers 5" xfId="89" xr:uid="{6C897A86-2841-46B5-96E7-901149FDC616}"/>
    <cellStyle name="Monétaire" xfId="103" builtinId="4"/>
    <cellStyle name="Monétaire 2" xfId="40" xr:uid="{00000000-0005-0000-0000-00002D000000}"/>
    <cellStyle name="Monétaire 2 2" xfId="65" xr:uid="{00000000-0005-0000-0000-00002E000000}"/>
    <cellStyle name="Monétaire 2 2 2" xfId="101" xr:uid="{D24E9DA5-4F34-47C4-929A-0397FDFA2728}"/>
    <cellStyle name="Monétaire 3" xfId="73" xr:uid="{BEEE77F7-0096-4D9C-B15E-55D1423D3EB6}"/>
    <cellStyle name="Monétaire 4" xfId="87" xr:uid="{377B1850-3CA5-40AA-AAA2-CAF72F3F9D8C}"/>
    <cellStyle name="Monétaire 5" xfId="92" xr:uid="{762C6A66-9380-4F28-BD84-28FCBB8B8DD7}"/>
    <cellStyle name="Monétaire 6" xfId="102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79" xr:uid="{37C081FE-1F7D-47C1-AA11-DD44294550D2}"/>
    <cellStyle name="Normal 11" xfId="82" xr:uid="{8461119A-4C7B-445A-9C6A-921E3F9D461C}"/>
    <cellStyle name="Normal 12" xfId="91" xr:uid="{FFFB5C83-800A-41F6-83FC-772FE17BCC09}"/>
    <cellStyle name="Normal 2" xfId="44" xr:uid="{00000000-0005-0000-0000-000033000000}"/>
    <cellStyle name="Normal 2 2" xfId="45" xr:uid="{00000000-0005-0000-0000-000034000000}"/>
    <cellStyle name="Normal 2 2 2" xfId="64" xr:uid="{00000000-0005-0000-0000-000035000000}"/>
    <cellStyle name="Normal 2 3" xfId="63" xr:uid="{00000000-0005-0000-0000-000036000000}"/>
    <cellStyle name="Normal 2 4" xfId="88" xr:uid="{DE6B1DDA-D84C-4553-9E92-5EAF4EA75174}"/>
    <cellStyle name="Normal 3" xfId="60" xr:uid="{00000000-0005-0000-0000-000037000000}"/>
    <cellStyle name="Normal 3 2" xfId="68" xr:uid="{00000000-0005-0000-0000-000038000000}"/>
    <cellStyle name="Normal 3 3" xfId="85" xr:uid="{4CE82887-3194-4739-A1BC-A84CFA137122}"/>
    <cellStyle name="Normal 3 4" xfId="90" xr:uid="{9668676E-5001-4237-973C-E4DFF0A830FF}"/>
    <cellStyle name="Normal 3 5" xfId="99" xr:uid="{D4DA80D0-846F-4440-A37B-E2923CFCFE2F}"/>
    <cellStyle name="Normal 4" xfId="62" xr:uid="{00000000-0005-0000-0000-000039000000}"/>
    <cellStyle name="Normal 4 2" xfId="66" xr:uid="{00000000-0005-0000-0000-00003A000000}"/>
    <cellStyle name="Normal 5" xfId="69" xr:uid="{00000000-0005-0000-0000-00003B000000}"/>
    <cellStyle name="Normal 6" xfId="67" xr:uid="{00000000-0005-0000-0000-00003C000000}"/>
    <cellStyle name="Normal 7" xfId="78" xr:uid="{0515A785-FC4A-481D-AF60-6745A31B180C}"/>
    <cellStyle name="Normal 8" xfId="74" xr:uid="{FE38F904-B0A8-4BEB-B4FB-231FBA0A0A00}"/>
    <cellStyle name="Normal 8 2" xfId="81" xr:uid="{DE47736F-472C-4230-B477-A875242AB939}"/>
    <cellStyle name="Normal 9" xfId="77" xr:uid="{2B704A0D-EB97-4DEF-AF1B-9C74852F2795}"/>
    <cellStyle name="Normal_Estimations lots techniques" xfId="46" xr:uid="{00000000-0005-0000-0000-00003D000000}"/>
    <cellStyle name="Normal_Estimations lots techniques 2 2" xfId="71" xr:uid="{E539B8E9-581B-42A6-98B0-28D7055A636F}"/>
    <cellStyle name="Normal_Estimations lots techniques 2 2 2" xfId="76" xr:uid="{09A5444D-5C49-4030-856D-2D8AF333E622}"/>
    <cellStyle name="Note" xfId="30" builtinId="10" customBuiltin="1"/>
    <cellStyle name="NumChapitre" xfId="47" xr:uid="{00000000-0005-0000-0000-000044000000}"/>
    <cellStyle name="Numerotation" xfId="93" xr:uid="{1EF7677B-7A34-4AAF-8441-C834748C7CDA}"/>
    <cellStyle name="Pourcentage 2" xfId="75" xr:uid="{189FC4C3-1F63-43EB-8D72-074B378CB0FE}"/>
    <cellStyle name="Satisfaisant" xfId="48" builtinId="26" customBuiltin="1"/>
    <cellStyle name="Sortie" xfId="49" builtinId="21" customBuiltin="1"/>
    <cellStyle name="Texte explicatif" xfId="50" builtinId="53" customBuiltin="1"/>
    <cellStyle name="Titre" xfId="51" builtinId="15" customBuiltin="1"/>
    <cellStyle name="Titre 1" xfId="52" builtinId="16" customBuiltin="1"/>
    <cellStyle name="Titre 2" xfId="53" builtinId="17" customBuiltin="1"/>
    <cellStyle name="Titre 3" xfId="54" builtinId="18" customBuiltin="1"/>
    <cellStyle name="Titre 4" xfId="55" builtinId="19" customBuiltin="1"/>
    <cellStyle name="titre4" xfId="56" xr:uid="{00000000-0005-0000-0000-00004D000000}"/>
    <cellStyle name="Total" xfId="57" builtinId="25" customBuiltin="1"/>
    <cellStyle name="Vérification" xfId="58" builtinId="23" customBuiltin="1"/>
    <cellStyle name="Virgule0" xfId="59" xr:uid="{00000000-0005-0000-0000-000050000000}"/>
  </cellStyles>
  <dxfs count="0"/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99173</xdr:colOff>
      <xdr:row>3</xdr:row>
      <xdr:rowOff>36607</xdr:rowOff>
    </xdr:from>
    <xdr:to>
      <xdr:col>6</xdr:col>
      <xdr:colOff>0</xdr:colOff>
      <xdr:row>5</xdr:row>
      <xdr:rowOff>229575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73" y="722407"/>
          <a:ext cx="2853577" cy="669218"/>
        </a:xfrm>
        <a:prstGeom prst="rect">
          <a:avLst/>
        </a:prstGeom>
      </xdr:spPr>
    </xdr:pic>
    <xdr:clientData/>
  </xdr:twoCellAnchor>
  <xdr:twoCellAnchor editAs="oneCell">
    <xdr:from>
      <xdr:col>6</xdr:col>
      <xdr:colOff>129377</xdr:colOff>
      <xdr:row>3</xdr:row>
      <xdr:rowOff>104775</xdr:rowOff>
    </xdr:from>
    <xdr:to>
      <xdr:col>13</xdr:col>
      <xdr:colOff>572526</xdr:colOff>
      <xdr:row>6</xdr:row>
      <xdr:rowOff>51868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532CFA-C4F6-48B8-AE38-7A101803E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82127" y="790575"/>
          <a:ext cx="3424474" cy="661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topLeftCell="A7" zoomScaleNormal="100" zoomScaleSheetLayoutView="100" workbookViewId="0">
      <selection activeCell="A15" sqref="A15:N15"/>
    </sheetView>
  </sheetViews>
  <sheetFormatPr baseColWidth="10" defaultColWidth="10.54296875" defaultRowHeight="12.5" x14ac:dyDescent="0.25"/>
  <cols>
    <col min="1" max="1" width="7.1796875" style="29" customWidth="1"/>
    <col min="2" max="2" width="9.54296875" style="29" customWidth="1"/>
    <col min="3" max="3" width="8.81640625" style="29" customWidth="1"/>
    <col min="4" max="5" width="4" style="29" customWidth="1"/>
    <col min="6" max="6" width="10.7265625" style="29" bestFit="1" customWidth="1"/>
    <col min="7" max="7" width="7" style="29" customWidth="1"/>
    <col min="8" max="9" width="7.54296875" style="29" customWidth="1"/>
    <col min="10" max="10" width="9" style="29" customWidth="1"/>
    <col min="11" max="11" width="7.54296875" style="29" customWidth="1"/>
    <col min="12" max="13" width="3" style="29" customWidth="1"/>
    <col min="14" max="14" width="8.81640625" style="29" customWidth="1"/>
    <col min="15" max="16384" width="10.54296875" style="29"/>
  </cols>
  <sheetData>
    <row r="1" spans="1:18" ht="18" customHeight="1" x14ac:dyDescent="0.25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18" ht="18" customHeight="1" x14ac:dyDescent="0.25">
      <c r="A2" s="3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1"/>
    </row>
    <row r="3" spans="1:18" ht="18" customHeight="1" x14ac:dyDescent="0.25">
      <c r="A3" s="3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1"/>
    </row>
    <row r="4" spans="1:18" ht="18.5" x14ac:dyDescent="0.2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1:18" ht="18.5" x14ac:dyDescent="0.25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1:18" ht="18.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  <c r="R6"/>
    </row>
    <row r="7" spans="1:18" ht="18.5" x14ac:dyDescent="0.2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8" ht="18.5" x14ac:dyDescent="0.25">
      <c r="A8" s="3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31"/>
    </row>
    <row r="9" spans="1:18" ht="55.4" customHeight="1" x14ac:dyDescent="0.25">
      <c r="A9" s="56" t="s">
        <v>58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1:18" ht="26.5" customHeight="1" thickBot="1" x14ac:dyDescent="0.3">
      <c r="A10" s="59" t="s">
        <v>59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8" ht="38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8" ht="23.25" customHeight="1" x14ac:dyDescent="0.25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8" ht="23.25" customHeight="1" x14ac:dyDescent="0.25">
      <c r="A13" s="65" t="s">
        <v>16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</row>
    <row r="14" spans="1:18" ht="23.25" customHeigh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spans="1:18" ht="43.5" customHeight="1" x14ac:dyDescent="0.25">
      <c r="A15" s="68" t="s">
        <v>117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70"/>
    </row>
    <row r="16" spans="1:18" ht="19" thickBot="1" x14ac:dyDescent="0.3">
      <c r="A16" s="47" t="s">
        <v>114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38.5" customHeight="1" thickBot="1" x14ac:dyDescent="0.3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4.5" x14ac:dyDescent="0.25">
      <c r="A18" s="71"/>
      <c r="B18" s="72"/>
      <c r="C18" s="72"/>
      <c r="D18" s="72"/>
      <c r="E18" s="72"/>
      <c r="F18" s="72"/>
      <c r="G18" s="73"/>
      <c r="H18" s="71"/>
      <c r="I18" s="72"/>
      <c r="J18" s="72"/>
      <c r="K18" s="72"/>
      <c r="L18" s="72"/>
      <c r="M18" s="72"/>
      <c r="N18" s="73"/>
    </row>
    <row r="19" spans="1:14" ht="14.25" customHeight="1" x14ac:dyDescent="0.25">
      <c r="A19" s="74" t="s">
        <v>17</v>
      </c>
      <c r="B19" s="75"/>
      <c r="C19" s="75"/>
      <c r="D19" s="75"/>
      <c r="E19" s="75"/>
      <c r="F19" s="75"/>
      <c r="G19" s="76"/>
      <c r="H19" s="74" t="s">
        <v>9</v>
      </c>
      <c r="I19" s="75"/>
      <c r="J19" s="75"/>
      <c r="K19" s="75"/>
      <c r="L19" s="75"/>
      <c r="M19" s="75"/>
      <c r="N19" s="76"/>
    </row>
    <row r="20" spans="1:14" ht="14.5" x14ac:dyDescent="0.25">
      <c r="A20" s="77"/>
      <c r="B20" s="78"/>
      <c r="C20" s="78"/>
      <c r="D20" s="78"/>
      <c r="E20" s="78"/>
      <c r="F20" s="78"/>
      <c r="G20" s="79"/>
      <c r="H20" s="77"/>
      <c r="I20" s="78"/>
      <c r="J20" s="78"/>
      <c r="K20" s="78"/>
      <c r="L20" s="78"/>
      <c r="M20" s="78"/>
      <c r="N20" s="79"/>
    </row>
    <row r="21" spans="1:14" ht="14.25" customHeight="1" x14ac:dyDescent="0.25">
      <c r="A21" s="80" t="s">
        <v>18</v>
      </c>
      <c r="B21" s="81"/>
      <c r="C21" s="81"/>
      <c r="D21" s="81"/>
      <c r="E21" s="81"/>
      <c r="F21" s="81"/>
      <c r="G21" s="82"/>
      <c r="H21" s="80" t="s">
        <v>19</v>
      </c>
      <c r="I21" s="81"/>
      <c r="J21" s="81"/>
      <c r="K21" s="81"/>
      <c r="L21" s="81"/>
      <c r="M21" s="81"/>
      <c r="N21" s="82"/>
    </row>
    <row r="22" spans="1:14" ht="14.25" customHeight="1" x14ac:dyDescent="0.25">
      <c r="A22" s="77" t="s">
        <v>20</v>
      </c>
      <c r="B22" s="78"/>
      <c r="C22" s="78"/>
      <c r="D22" s="78"/>
      <c r="E22" s="78"/>
      <c r="F22" s="78"/>
      <c r="G22" s="79"/>
      <c r="H22" s="77" t="s">
        <v>21</v>
      </c>
      <c r="I22" s="78"/>
      <c r="J22" s="78"/>
      <c r="K22" s="78"/>
      <c r="L22" s="78"/>
      <c r="M22" s="78"/>
      <c r="N22" s="79"/>
    </row>
    <row r="23" spans="1:14" ht="14.25" customHeight="1" x14ac:dyDescent="0.25">
      <c r="A23" s="77" t="s">
        <v>22</v>
      </c>
      <c r="B23" s="78"/>
      <c r="C23" s="78"/>
      <c r="D23" s="78"/>
      <c r="E23" s="78"/>
      <c r="F23" s="78"/>
      <c r="G23" s="79"/>
      <c r="H23" s="77" t="s">
        <v>23</v>
      </c>
      <c r="I23" s="78"/>
      <c r="J23" s="78"/>
      <c r="K23" s="78"/>
      <c r="L23" s="78"/>
      <c r="M23" s="78"/>
      <c r="N23" s="79"/>
    </row>
    <row r="24" spans="1:14" ht="14.25" customHeight="1" x14ac:dyDescent="0.25">
      <c r="A24" s="77" t="s">
        <v>24</v>
      </c>
      <c r="B24" s="78"/>
      <c r="C24" s="78"/>
      <c r="D24" s="78"/>
      <c r="E24" s="78"/>
      <c r="F24" s="78"/>
      <c r="G24" s="79"/>
      <c r="H24" s="77" t="s">
        <v>25</v>
      </c>
      <c r="I24" s="78"/>
      <c r="J24" s="78"/>
      <c r="K24" s="78"/>
      <c r="L24" s="78"/>
      <c r="M24" s="78"/>
      <c r="N24" s="79"/>
    </row>
    <row r="25" spans="1:14" ht="15" thickBot="1" x14ac:dyDescent="0.3">
      <c r="A25" s="83"/>
      <c r="B25" s="84"/>
      <c r="C25" s="84"/>
      <c r="D25" s="84"/>
      <c r="E25" s="84"/>
      <c r="F25" s="84"/>
      <c r="G25" s="85"/>
      <c r="H25" s="86"/>
      <c r="I25" s="87"/>
      <c r="J25" s="87"/>
      <c r="K25" s="87"/>
      <c r="L25" s="87"/>
      <c r="M25" s="87"/>
      <c r="N25" s="88"/>
    </row>
    <row r="26" spans="1:14" ht="15" hidden="1" thickBot="1" x14ac:dyDescent="0.3">
      <c r="A26" s="71"/>
      <c r="B26" s="72"/>
      <c r="C26" s="72"/>
      <c r="D26" s="72"/>
      <c r="E26" s="72"/>
      <c r="F26" s="72"/>
      <c r="G26" s="73"/>
      <c r="H26" s="71"/>
      <c r="I26" s="72"/>
      <c r="J26" s="72"/>
      <c r="K26" s="72"/>
      <c r="L26" s="72"/>
      <c r="M26" s="72"/>
      <c r="N26" s="73"/>
    </row>
    <row r="27" spans="1:14" ht="14.25" hidden="1" customHeight="1" x14ac:dyDescent="0.25">
      <c r="A27" s="74" t="s">
        <v>26</v>
      </c>
      <c r="B27" s="75"/>
      <c r="C27" s="75"/>
      <c r="D27" s="75"/>
      <c r="E27" s="75"/>
      <c r="F27" s="75"/>
      <c r="G27" s="76"/>
      <c r="H27" s="74" t="s">
        <v>27</v>
      </c>
      <c r="I27" s="75"/>
      <c r="J27" s="75"/>
      <c r="K27" s="75"/>
      <c r="L27" s="75"/>
      <c r="M27" s="75"/>
      <c r="N27" s="76"/>
    </row>
    <row r="28" spans="1:14" ht="15" hidden="1" thickBot="1" x14ac:dyDescent="0.3">
      <c r="A28" s="80"/>
      <c r="B28" s="81"/>
      <c r="C28" s="81"/>
      <c r="D28" s="81"/>
      <c r="E28" s="81"/>
      <c r="F28" s="81"/>
      <c r="G28" s="82"/>
      <c r="H28" s="80"/>
      <c r="I28" s="81"/>
      <c r="J28" s="81"/>
      <c r="K28" s="81"/>
      <c r="L28" s="81"/>
      <c r="M28" s="81"/>
      <c r="N28" s="82"/>
    </row>
    <row r="29" spans="1:14" ht="14.25" hidden="1" customHeight="1" x14ac:dyDescent="0.25">
      <c r="A29" s="80" t="s">
        <v>28</v>
      </c>
      <c r="B29" s="81"/>
      <c r="C29" s="81"/>
      <c r="D29" s="81"/>
      <c r="E29" s="81"/>
      <c r="F29" s="81"/>
      <c r="G29" s="82"/>
      <c r="H29" s="80" t="s">
        <v>29</v>
      </c>
      <c r="I29" s="81"/>
      <c r="J29" s="81"/>
      <c r="K29" s="81"/>
      <c r="L29" s="81"/>
      <c r="M29" s="81"/>
      <c r="N29" s="82"/>
    </row>
    <row r="30" spans="1:14" ht="14.25" hidden="1" customHeight="1" x14ac:dyDescent="0.25">
      <c r="A30" s="77" t="s">
        <v>30</v>
      </c>
      <c r="B30" s="78"/>
      <c r="C30" s="78"/>
      <c r="D30" s="78"/>
      <c r="E30" s="78"/>
      <c r="F30" s="78"/>
      <c r="G30" s="79"/>
      <c r="H30" s="77" t="s">
        <v>31</v>
      </c>
      <c r="I30" s="78"/>
      <c r="J30" s="78"/>
      <c r="K30" s="78"/>
      <c r="L30" s="78"/>
      <c r="M30" s="78"/>
      <c r="N30" s="79"/>
    </row>
    <row r="31" spans="1:14" ht="14.25" hidden="1" customHeight="1" x14ac:dyDescent="0.25">
      <c r="A31" s="77" t="s">
        <v>32</v>
      </c>
      <c r="B31" s="78"/>
      <c r="C31" s="78"/>
      <c r="D31" s="78"/>
      <c r="E31" s="78"/>
      <c r="F31" s="78"/>
      <c r="G31" s="79"/>
      <c r="H31" s="77" t="s">
        <v>33</v>
      </c>
      <c r="I31" s="78"/>
      <c r="J31" s="78"/>
      <c r="K31" s="78"/>
      <c r="L31" s="78"/>
      <c r="M31" s="78"/>
      <c r="N31" s="79"/>
    </row>
    <row r="32" spans="1:14" ht="14.25" hidden="1" customHeight="1" x14ac:dyDescent="0.25">
      <c r="A32" s="77" t="s">
        <v>34</v>
      </c>
      <c r="B32" s="78"/>
      <c r="C32" s="78"/>
      <c r="D32" s="78"/>
      <c r="E32" s="78"/>
      <c r="F32" s="78"/>
      <c r="G32" s="79"/>
      <c r="H32" s="77" t="s">
        <v>35</v>
      </c>
      <c r="I32" s="78"/>
      <c r="J32" s="78"/>
      <c r="K32" s="78"/>
      <c r="L32" s="78"/>
      <c r="M32" s="78"/>
      <c r="N32" s="79"/>
    </row>
    <row r="33" spans="1:14" ht="15" hidden="1" thickBot="1" x14ac:dyDescent="0.3">
      <c r="A33" s="86"/>
      <c r="B33" s="87"/>
      <c r="C33" s="87"/>
      <c r="D33" s="87"/>
      <c r="E33" s="87"/>
      <c r="F33" s="87"/>
      <c r="G33" s="88"/>
      <c r="H33" s="83"/>
      <c r="I33" s="84"/>
      <c r="J33" s="84"/>
      <c r="K33" s="84"/>
      <c r="L33" s="84"/>
      <c r="M33" s="84"/>
      <c r="N33" s="85"/>
    </row>
    <row r="34" spans="1:14" ht="14.5" x14ac:dyDescent="0.25">
      <c r="A34" s="71"/>
      <c r="B34" s="72"/>
      <c r="C34" s="72"/>
      <c r="D34" s="72"/>
      <c r="E34" s="72"/>
      <c r="F34" s="72"/>
      <c r="G34" s="73"/>
      <c r="H34" s="71"/>
      <c r="I34" s="72"/>
      <c r="J34" s="72"/>
      <c r="K34" s="72"/>
      <c r="L34" s="72"/>
      <c r="M34" s="72"/>
      <c r="N34" s="73"/>
    </row>
    <row r="35" spans="1:14" ht="14.25" customHeight="1" x14ac:dyDescent="0.25">
      <c r="A35" s="74" t="s">
        <v>99</v>
      </c>
      <c r="B35" s="75"/>
      <c r="C35" s="75"/>
      <c r="D35" s="75"/>
      <c r="E35" s="75"/>
      <c r="F35" s="75"/>
      <c r="G35" s="76"/>
      <c r="H35" s="74" t="s">
        <v>68</v>
      </c>
      <c r="I35" s="75"/>
      <c r="J35" s="75"/>
      <c r="K35" s="75"/>
      <c r="L35" s="75"/>
      <c r="M35" s="75"/>
      <c r="N35" s="76"/>
    </row>
    <row r="36" spans="1:14" ht="14.5" x14ac:dyDescent="0.25">
      <c r="A36" s="77"/>
      <c r="B36" s="78"/>
      <c r="C36" s="78"/>
      <c r="D36" s="78"/>
      <c r="E36" s="78"/>
      <c r="F36" s="78"/>
      <c r="G36" s="79"/>
      <c r="H36" s="77"/>
      <c r="I36" s="78"/>
      <c r="J36" s="78"/>
      <c r="K36" s="78"/>
      <c r="L36" s="78"/>
      <c r="M36" s="78"/>
      <c r="N36" s="79"/>
    </row>
    <row r="37" spans="1:14" ht="14.5" x14ac:dyDescent="0.25">
      <c r="A37" s="80" t="s">
        <v>100</v>
      </c>
      <c r="B37" s="81"/>
      <c r="C37" s="81"/>
      <c r="D37" s="81"/>
      <c r="E37" s="81"/>
      <c r="F37" s="81"/>
      <c r="G37" s="82"/>
      <c r="H37" s="80" t="s">
        <v>63</v>
      </c>
      <c r="I37" s="81"/>
      <c r="J37" s="81"/>
      <c r="K37" s="81"/>
      <c r="L37" s="81"/>
      <c r="M37" s="81"/>
      <c r="N37" s="82"/>
    </row>
    <row r="38" spans="1:14" ht="14.5" x14ac:dyDescent="0.25">
      <c r="A38" s="77" t="s">
        <v>60</v>
      </c>
      <c r="B38" s="78"/>
      <c r="C38" s="78"/>
      <c r="D38" s="78"/>
      <c r="E38" s="78"/>
      <c r="F38" s="78"/>
      <c r="G38" s="79"/>
      <c r="H38" s="77" t="s">
        <v>69</v>
      </c>
      <c r="I38" s="78"/>
      <c r="J38" s="78"/>
      <c r="K38" s="78"/>
      <c r="L38" s="78"/>
      <c r="M38" s="78"/>
      <c r="N38" s="79"/>
    </row>
    <row r="39" spans="1:14" ht="14.25" customHeight="1" x14ac:dyDescent="0.25">
      <c r="A39" s="77" t="s">
        <v>61</v>
      </c>
      <c r="B39" s="78"/>
      <c r="C39" s="78"/>
      <c r="D39" s="78"/>
      <c r="E39" s="78"/>
      <c r="F39" s="78"/>
      <c r="G39" s="79"/>
      <c r="H39" s="77" t="s">
        <v>64</v>
      </c>
      <c r="I39" s="78"/>
      <c r="J39" s="78"/>
      <c r="K39" s="78"/>
      <c r="L39" s="78"/>
      <c r="M39" s="78"/>
      <c r="N39" s="79"/>
    </row>
    <row r="40" spans="1:14" ht="14.5" x14ac:dyDescent="0.25">
      <c r="A40" s="77" t="s">
        <v>62</v>
      </c>
      <c r="B40" s="78"/>
      <c r="C40" s="78"/>
      <c r="D40" s="78"/>
      <c r="E40" s="78"/>
      <c r="F40" s="78"/>
      <c r="G40" s="79"/>
      <c r="H40" s="77" t="s">
        <v>65</v>
      </c>
      <c r="I40" s="78"/>
      <c r="J40" s="78"/>
      <c r="K40" s="78"/>
      <c r="L40" s="78"/>
      <c r="M40" s="78"/>
      <c r="N40" s="79"/>
    </row>
    <row r="41" spans="1:14" ht="15" thickBot="1" x14ac:dyDescent="0.3">
      <c r="A41" s="83"/>
      <c r="B41" s="84"/>
      <c r="C41" s="84"/>
      <c r="D41" s="84"/>
      <c r="E41" s="84"/>
      <c r="F41" s="84"/>
      <c r="G41" s="85"/>
      <c r="H41" s="86"/>
      <c r="I41" s="87"/>
      <c r="J41" s="87"/>
      <c r="K41" s="87"/>
      <c r="L41" s="87"/>
      <c r="M41" s="87"/>
      <c r="N41" s="88"/>
    </row>
    <row r="42" spans="1:14" ht="38.5" customHeight="1" thickBot="1" x14ac:dyDescent="0.3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18.5" x14ac:dyDescent="0.25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</row>
    <row r="44" spans="1:14" ht="18" customHeight="1" x14ac:dyDescent="0.25">
      <c r="A44" s="92" t="s">
        <v>116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</row>
    <row r="45" spans="1:14" ht="18" customHeight="1" x14ac:dyDescent="0.25">
      <c r="A45" s="95" t="s">
        <v>115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</row>
    <row r="46" spans="1:14" ht="19" thickBot="1" x14ac:dyDescent="0.3">
      <c r="A46" s="98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</row>
    <row r="47" spans="1:14" ht="16" thickBot="1" x14ac:dyDescent="0.3">
      <c r="A47" s="101" t="s">
        <v>109</v>
      </c>
      <c r="B47" s="102"/>
      <c r="C47" s="102"/>
      <c r="D47" s="103"/>
      <c r="E47" s="101" t="s">
        <v>110</v>
      </c>
      <c r="F47" s="102"/>
      <c r="G47" s="102"/>
      <c r="H47" s="102"/>
      <c r="I47" s="102"/>
      <c r="J47" s="102"/>
      <c r="K47" s="102"/>
      <c r="L47" s="103"/>
      <c r="M47" s="104">
        <v>46073</v>
      </c>
      <c r="N47" s="105"/>
    </row>
    <row r="48" spans="1:14" ht="13" x14ac:dyDescent="0.25">
      <c r="A48" s="106" t="s">
        <v>36</v>
      </c>
      <c r="B48" s="36" t="s">
        <v>37</v>
      </c>
      <c r="C48" s="106" t="s">
        <v>38</v>
      </c>
      <c r="D48" s="111" t="s">
        <v>39</v>
      </c>
      <c r="E48" s="112"/>
      <c r="F48" s="106" t="s">
        <v>40</v>
      </c>
      <c r="G48" s="106" t="s">
        <v>41</v>
      </c>
      <c r="H48" s="106" t="s">
        <v>42</v>
      </c>
      <c r="I48" s="106" t="s">
        <v>0</v>
      </c>
      <c r="J48" s="106" t="s">
        <v>43</v>
      </c>
      <c r="K48" s="106" t="s">
        <v>44</v>
      </c>
      <c r="L48" s="111" t="s">
        <v>45</v>
      </c>
      <c r="M48" s="112"/>
      <c r="N48" s="106" t="s">
        <v>46</v>
      </c>
    </row>
    <row r="49" spans="1:14" ht="13.5" thickBot="1" x14ac:dyDescent="0.3">
      <c r="A49" s="107"/>
      <c r="B49" s="37" t="s">
        <v>47</v>
      </c>
      <c r="C49" s="107"/>
      <c r="D49" s="113"/>
      <c r="E49" s="114"/>
      <c r="F49" s="107"/>
      <c r="G49" s="107"/>
      <c r="H49" s="107"/>
      <c r="I49" s="107"/>
      <c r="J49" s="107"/>
      <c r="K49" s="107"/>
      <c r="L49" s="113"/>
      <c r="M49" s="114"/>
      <c r="N49" s="107"/>
    </row>
    <row r="50" spans="1:14" ht="26.5" thickBot="1" x14ac:dyDescent="0.3">
      <c r="A50" s="38">
        <v>2451</v>
      </c>
      <c r="B50" s="39">
        <v>297</v>
      </c>
      <c r="C50" s="39" t="s">
        <v>66</v>
      </c>
      <c r="D50" s="108" t="s">
        <v>107</v>
      </c>
      <c r="E50" s="109"/>
      <c r="F50" s="40">
        <f>+M47</f>
        <v>46073</v>
      </c>
      <c r="G50" s="39" t="s">
        <v>109</v>
      </c>
      <c r="H50" s="39" t="s">
        <v>48</v>
      </c>
      <c r="I50" s="39" t="s">
        <v>49</v>
      </c>
      <c r="J50" s="39" t="s">
        <v>67</v>
      </c>
      <c r="K50" s="39" t="s">
        <v>50</v>
      </c>
      <c r="L50" s="110">
        <v>1</v>
      </c>
      <c r="M50" s="109"/>
      <c r="N50" s="46" t="s">
        <v>111</v>
      </c>
    </row>
  </sheetData>
  <mergeCells count="79"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  <mergeCell ref="A43:N43"/>
    <mergeCell ref="A44:N44"/>
    <mergeCell ref="A45:N45"/>
    <mergeCell ref="A46:N46"/>
    <mergeCell ref="A47:D47"/>
    <mergeCell ref="E47:L47"/>
    <mergeCell ref="M47:N47"/>
    <mergeCell ref="A39:G39"/>
    <mergeCell ref="H39:N39"/>
    <mergeCell ref="A40:G40"/>
    <mergeCell ref="H40:N40"/>
    <mergeCell ref="A41:G41"/>
    <mergeCell ref="H41:N41"/>
    <mergeCell ref="A36:G36"/>
    <mergeCell ref="H36:N36"/>
    <mergeCell ref="A37:G37"/>
    <mergeCell ref="H37:N37"/>
    <mergeCell ref="A38:G38"/>
    <mergeCell ref="H38:N38"/>
    <mergeCell ref="A33:G33"/>
    <mergeCell ref="H33:N33"/>
    <mergeCell ref="A34:G34"/>
    <mergeCell ref="H34:N34"/>
    <mergeCell ref="A35:G35"/>
    <mergeCell ref="H35:N35"/>
    <mergeCell ref="A30:G30"/>
    <mergeCell ref="H30:N30"/>
    <mergeCell ref="A31:G31"/>
    <mergeCell ref="H31:N31"/>
    <mergeCell ref="A32:G32"/>
    <mergeCell ref="H32:N32"/>
    <mergeCell ref="A27:G27"/>
    <mergeCell ref="H27:N27"/>
    <mergeCell ref="A28:G28"/>
    <mergeCell ref="H28:N28"/>
    <mergeCell ref="A29:G29"/>
    <mergeCell ref="H29:N29"/>
    <mergeCell ref="A24:G24"/>
    <mergeCell ref="H24:N24"/>
    <mergeCell ref="A25:G25"/>
    <mergeCell ref="H25:N25"/>
    <mergeCell ref="A26:G26"/>
    <mergeCell ref="H26:N26"/>
    <mergeCell ref="A21:G21"/>
    <mergeCell ref="H21:N21"/>
    <mergeCell ref="A22:G22"/>
    <mergeCell ref="H22:N22"/>
    <mergeCell ref="A23:G23"/>
    <mergeCell ref="H23:N23"/>
    <mergeCell ref="A18:G18"/>
    <mergeCell ref="H18:N18"/>
    <mergeCell ref="A19:G19"/>
    <mergeCell ref="H19:N19"/>
    <mergeCell ref="A20:G20"/>
    <mergeCell ref="H20:N20"/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24CA-7F80-4266-97F8-8F446A77797A}">
  <sheetPr>
    <pageSetUpPr fitToPage="1"/>
  </sheetPr>
  <dimension ref="A1:F269"/>
  <sheetViews>
    <sheetView showZeros="0" tabSelected="1" topLeftCell="A260" zoomScaleNormal="100" zoomScaleSheetLayoutView="100" workbookViewId="0">
      <selection activeCell="F267" sqref="F267"/>
    </sheetView>
  </sheetViews>
  <sheetFormatPr baseColWidth="10" defaultColWidth="10.26953125" defaultRowHeight="15.5" x14ac:dyDescent="0.35"/>
  <cols>
    <col min="1" max="1" width="8" style="6" customWidth="1"/>
    <col min="2" max="2" width="53.54296875" style="6" customWidth="1"/>
    <col min="3" max="4" width="7.26953125" style="6" customWidth="1"/>
    <col min="5" max="5" width="13.26953125" style="6" customWidth="1"/>
    <col min="6" max="6" width="17.7265625" style="143" customWidth="1"/>
    <col min="7" max="16384" width="10.26953125" style="6"/>
  </cols>
  <sheetData>
    <row r="1" spans="1:6" ht="15" customHeight="1" x14ac:dyDescent="0.35">
      <c r="A1" s="118" t="s">
        <v>118</v>
      </c>
      <c r="B1" s="119"/>
      <c r="C1" s="122"/>
      <c r="D1" s="123"/>
      <c r="E1" s="123"/>
      <c r="F1" s="124"/>
    </row>
    <row r="2" spans="1:6" ht="66.400000000000006" customHeight="1" x14ac:dyDescent="0.35">
      <c r="A2" s="120"/>
      <c r="B2" s="121"/>
      <c r="C2" s="125"/>
      <c r="D2" s="126"/>
      <c r="E2" s="126"/>
      <c r="F2" s="127"/>
    </row>
    <row r="3" spans="1:6" x14ac:dyDescent="0.35">
      <c r="A3" s="1" t="s">
        <v>113</v>
      </c>
      <c r="B3" s="2" t="s">
        <v>112</v>
      </c>
      <c r="C3" s="128"/>
      <c r="D3" s="129"/>
      <c r="E3" s="129"/>
      <c r="F3" s="130"/>
    </row>
    <row r="4" spans="1:6" x14ac:dyDescent="0.35">
      <c r="A4" s="131" t="s">
        <v>0</v>
      </c>
      <c r="B4" s="133" t="s">
        <v>1</v>
      </c>
      <c r="C4" s="131" t="s">
        <v>2</v>
      </c>
      <c r="D4" s="131" t="s">
        <v>56</v>
      </c>
      <c r="E4" s="135" t="s">
        <v>8</v>
      </c>
      <c r="F4" s="136"/>
    </row>
    <row r="5" spans="1:6" x14ac:dyDescent="0.35">
      <c r="A5" s="132"/>
      <c r="B5" s="134"/>
      <c r="C5" s="132"/>
      <c r="D5" s="132"/>
      <c r="E5" s="7" t="s">
        <v>3</v>
      </c>
      <c r="F5" s="137" t="s">
        <v>4</v>
      </c>
    </row>
    <row r="6" spans="1:6" x14ac:dyDescent="0.35">
      <c r="A6" s="8"/>
      <c r="B6" s="9"/>
      <c r="C6" s="8"/>
      <c r="D6" s="8"/>
      <c r="E6" s="10"/>
      <c r="F6" s="138"/>
    </row>
    <row r="7" spans="1:6" x14ac:dyDescent="0.35">
      <c r="A7" s="115" t="s">
        <v>70</v>
      </c>
      <c r="B7" s="116" t="s">
        <v>10</v>
      </c>
      <c r="C7" s="116"/>
      <c r="D7" s="116"/>
      <c r="E7" s="116"/>
      <c r="F7" s="117" t="e">
        <f>#REF!*E7</f>
        <v>#REF!</v>
      </c>
    </row>
    <row r="8" spans="1:6" x14ac:dyDescent="0.35">
      <c r="A8" s="11"/>
      <c r="B8" s="17"/>
      <c r="C8" s="11"/>
      <c r="D8" s="11"/>
      <c r="E8" s="12"/>
      <c r="F8" s="138"/>
    </row>
    <row r="9" spans="1:6" x14ac:dyDescent="0.35">
      <c r="A9" s="20"/>
      <c r="B9" s="24"/>
      <c r="C9" s="20"/>
      <c r="D9" s="20"/>
      <c r="E9" s="22"/>
      <c r="F9" s="138"/>
    </row>
    <row r="10" spans="1:6" x14ac:dyDescent="0.35">
      <c r="A10" s="20"/>
      <c r="B10" s="21" t="s">
        <v>12</v>
      </c>
      <c r="C10" s="20"/>
      <c r="D10" s="20"/>
      <c r="E10" s="22"/>
      <c r="F10" s="138"/>
    </row>
    <row r="11" spans="1:6" x14ac:dyDescent="0.35">
      <c r="A11" s="20"/>
      <c r="B11" s="24"/>
      <c r="C11" s="20"/>
      <c r="D11" s="20"/>
      <c r="E11" s="22"/>
      <c r="F11" s="138"/>
    </row>
    <row r="12" spans="1:6" x14ac:dyDescent="0.35">
      <c r="A12" s="20"/>
      <c r="B12" s="27" t="s">
        <v>71</v>
      </c>
      <c r="C12" s="20"/>
      <c r="D12" s="20"/>
      <c r="E12" s="22"/>
      <c r="F12" s="138"/>
    </row>
    <row r="13" spans="1:6" ht="31" x14ac:dyDescent="0.35">
      <c r="A13" s="20"/>
      <c r="B13" s="24" t="s">
        <v>77</v>
      </c>
      <c r="C13" s="20" t="s">
        <v>11</v>
      </c>
      <c r="D13" s="20"/>
      <c r="E13" s="22"/>
      <c r="F13" s="138">
        <f t="shared" ref="F9:F66" si="0">+D13*E13</f>
        <v>0</v>
      </c>
    </row>
    <row r="14" spans="1:6" x14ac:dyDescent="0.35">
      <c r="A14" s="20"/>
      <c r="B14" s="24"/>
      <c r="C14" s="20"/>
      <c r="D14" s="20"/>
      <c r="E14" s="22"/>
      <c r="F14" s="138"/>
    </row>
    <row r="15" spans="1:6" x14ac:dyDescent="0.35">
      <c r="A15" s="20"/>
      <c r="B15" s="27" t="s">
        <v>78</v>
      </c>
      <c r="C15" s="20"/>
      <c r="D15" s="20"/>
      <c r="E15" s="22"/>
      <c r="F15" s="138"/>
    </row>
    <row r="16" spans="1:6" x14ac:dyDescent="0.35">
      <c r="A16" s="20"/>
      <c r="B16" s="24" t="s">
        <v>79</v>
      </c>
      <c r="C16" s="20" t="s">
        <v>11</v>
      </c>
      <c r="D16" s="20"/>
      <c r="E16" s="22"/>
      <c r="F16" s="138">
        <f t="shared" si="0"/>
        <v>0</v>
      </c>
    </row>
    <row r="17" spans="1:6" x14ac:dyDescent="0.35">
      <c r="A17" s="20"/>
      <c r="B17" s="24" t="s">
        <v>80</v>
      </c>
      <c r="C17" s="20" t="s">
        <v>11</v>
      </c>
      <c r="D17" s="20"/>
      <c r="E17" s="22"/>
      <c r="F17" s="138">
        <f t="shared" si="0"/>
        <v>0</v>
      </c>
    </row>
    <row r="18" spans="1:6" x14ac:dyDescent="0.35">
      <c r="A18" s="20"/>
      <c r="B18" s="24" t="s">
        <v>98</v>
      </c>
      <c r="C18" s="20" t="s">
        <v>2</v>
      </c>
      <c r="D18" s="20"/>
      <c r="E18" s="22"/>
      <c r="F18" s="138">
        <f t="shared" si="0"/>
        <v>0</v>
      </c>
    </row>
    <row r="19" spans="1:6" x14ac:dyDescent="0.35">
      <c r="A19" s="20"/>
      <c r="B19" s="24" t="s">
        <v>103</v>
      </c>
      <c r="C19" s="20"/>
      <c r="D19" s="20"/>
      <c r="E19" s="22"/>
      <c r="F19" s="138"/>
    </row>
    <row r="20" spans="1:6" x14ac:dyDescent="0.35">
      <c r="A20" s="20"/>
      <c r="B20" s="23" t="s">
        <v>104</v>
      </c>
      <c r="C20" s="20" t="s">
        <v>2</v>
      </c>
      <c r="D20" s="20"/>
      <c r="E20" s="22"/>
      <c r="F20" s="138">
        <f t="shared" ref="F20" si="1">+D20*E20</f>
        <v>0</v>
      </c>
    </row>
    <row r="21" spans="1:6" x14ac:dyDescent="0.35">
      <c r="A21" s="20"/>
      <c r="B21" s="27"/>
      <c r="C21" s="20"/>
      <c r="D21" s="20"/>
      <c r="E21" s="22"/>
      <c r="F21" s="138"/>
    </row>
    <row r="22" spans="1:6" x14ac:dyDescent="0.35">
      <c r="A22" s="20"/>
      <c r="B22" s="27" t="s">
        <v>96</v>
      </c>
      <c r="C22" s="20"/>
      <c r="D22" s="20"/>
      <c r="E22" s="22"/>
      <c r="F22" s="138"/>
    </row>
    <row r="23" spans="1:6" x14ac:dyDescent="0.35">
      <c r="A23" s="20"/>
      <c r="B23" s="24" t="s">
        <v>57</v>
      </c>
      <c r="C23" s="20" t="s">
        <v>11</v>
      </c>
      <c r="D23" s="20"/>
      <c r="E23" s="22"/>
      <c r="F23" s="138">
        <f t="shared" si="0"/>
        <v>0</v>
      </c>
    </row>
    <row r="24" spans="1:6" x14ac:dyDescent="0.35">
      <c r="A24" s="20"/>
      <c r="B24" s="24" t="s">
        <v>51</v>
      </c>
      <c r="C24" s="20" t="s">
        <v>11</v>
      </c>
      <c r="D24" s="20"/>
      <c r="E24" s="22"/>
      <c r="F24" s="138">
        <f t="shared" si="0"/>
        <v>0</v>
      </c>
    </row>
    <row r="25" spans="1:6" x14ac:dyDescent="0.35">
      <c r="A25" s="20"/>
      <c r="B25" s="24" t="s">
        <v>13</v>
      </c>
      <c r="C25" s="20" t="s">
        <v>2</v>
      </c>
      <c r="D25" s="20"/>
      <c r="E25" s="22"/>
      <c r="F25" s="138">
        <f t="shared" si="0"/>
        <v>0</v>
      </c>
    </row>
    <row r="26" spans="1:6" x14ac:dyDescent="0.35">
      <c r="A26" s="20"/>
      <c r="B26" s="24" t="s">
        <v>52</v>
      </c>
      <c r="C26" s="20" t="s">
        <v>11</v>
      </c>
      <c r="D26" s="20"/>
      <c r="E26" s="22"/>
      <c r="F26" s="138">
        <f t="shared" si="0"/>
        <v>0</v>
      </c>
    </row>
    <row r="27" spans="1:6" x14ac:dyDescent="0.35">
      <c r="A27" s="20"/>
      <c r="B27" s="24" t="s">
        <v>82</v>
      </c>
      <c r="C27" s="20" t="s">
        <v>2</v>
      </c>
      <c r="D27" s="20"/>
      <c r="E27" s="22"/>
      <c r="F27" s="138">
        <f t="shared" si="0"/>
        <v>0</v>
      </c>
    </row>
    <row r="28" spans="1:6" x14ac:dyDescent="0.35">
      <c r="A28" s="20"/>
      <c r="B28" s="24" t="s">
        <v>83</v>
      </c>
      <c r="C28" s="20" t="s">
        <v>2</v>
      </c>
      <c r="D28" s="20"/>
      <c r="E28" s="22"/>
      <c r="F28" s="138">
        <f t="shared" si="0"/>
        <v>0</v>
      </c>
    </row>
    <row r="29" spans="1:6" x14ac:dyDescent="0.35">
      <c r="A29" s="20"/>
      <c r="B29" s="24" t="s">
        <v>86</v>
      </c>
      <c r="C29" s="20" t="s">
        <v>2</v>
      </c>
      <c r="D29" s="20"/>
      <c r="E29" s="22"/>
      <c r="F29" s="138">
        <f t="shared" si="0"/>
        <v>0</v>
      </c>
    </row>
    <row r="30" spans="1:6" x14ac:dyDescent="0.35">
      <c r="A30" s="20"/>
      <c r="B30" s="24" t="s">
        <v>87</v>
      </c>
      <c r="C30" s="20" t="s">
        <v>2</v>
      </c>
      <c r="D30" s="20"/>
      <c r="E30" s="22"/>
      <c r="F30" s="138">
        <f t="shared" si="0"/>
        <v>0</v>
      </c>
    </row>
    <row r="31" spans="1:6" x14ac:dyDescent="0.35">
      <c r="A31" s="20"/>
      <c r="B31" s="24" t="s">
        <v>53</v>
      </c>
      <c r="C31" s="20"/>
      <c r="D31" s="20"/>
      <c r="E31" s="22"/>
      <c r="F31" s="138"/>
    </row>
    <row r="32" spans="1:6" x14ac:dyDescent="0.35">
      <c r="A32" s="20"/>
      <c r="B32" s="23" t="s">
        <v>84</v>
      </c>
      <c r="C32" s="20" t="s">
        <v>2</v>
      </c>
      <c r="D32" s="20"/>
      <c r="E32" s="22"/>
      <c r="F32" s="138">
        <f t="shared" si="0"/>
        <v>0</v>
      </c>
    </row>
    <row r="33" spans="1:6" x14ac:dyDescent="0.35">
      <c r="A33" s="20"/>
      <c r="B33" s="23" t="s">
        <v>85</v>
      </c>
      <c r="C33" s="20" t="s">
        <v>2</v>
      </c>
      <c r="D33" s="20"/>
      <c r="E33" s="22"/>
      <c r="F33" s="138">
        <f t="shared" si="0"/>
        <v>0</v>
      </c>
    </row>
    <row r="34" spans="1:6" x14ac:dyDescent="0.35">
      <c r="A34" s="20"/>
      <c r="B34" s="27"/>
      <c r="C34" s="20"/>
      <c r="D34" s="20"/>
      <c r="E34" s="22"/>
      <c r="F34" s="138"/>
    </row>
    <row r="35" spans="1:6" x14ac:dyDescent="0.35">
      <c r="A35" s="20"/>
      <c r="B35" s="27" t="s">
        <v>88</v>
      </c>
      <c r="C35" s="20"/>
      <c r="D35" s="20"/>
      <c r="E35" s="22"/>
      <c r="F35" s="138"/>
    </row>
    <row r="36" spans="1:6" ht="31" x14ac:dyDescent="0.35">
      <c r="A36" s="20"/>
      <c r="B36" s="24" t="s">
        <v>89</v>
      </c>
      <c r="C36" s="20" t="s">
        <v>5</v>
      </c>
      <c r="D36" s="20"/>
      <c r="E36" s="22"/>
      <c r="F36" s="138">
        <f t="shared" si="0"/>
        <v>0</v>
      </c>
    </row>
    <row r="37" spans="1:6" x14ac:dyDescent="0.35">
      <c r="A37" s="20"/>
      <c r="B37" s="27"/>
      <c r="C37" s="20"/>
      <c r="D37" s="20"/>
      <c r="E37" s="22"/>
      <c r="F37" s="138"/>
    </row>
    <row r="38" spans="1:6" x14ac:dyDescent="0.35">
      <c r="A38" s="20"/>
      <c r="B38" s="27" t="s">
        <v>90</v>
      </c>
      <c r="C38" s="20"/>
      <c r="D38" s="20"/>
      <c r="E38" s="22"/>
      <c r="F38" s="138"/>
    </row>
    <row r="39" spans="1:6" x14ac:dyDescent="0.35">
      <c r="A39" s="20"/>
      <c r="B39" s="24" t="s">
        <v>57</v>
      </c>
      <c r="C39" s="20" t="s">
        <v>11</v>
      </c>
      <c r="D39" s="20"/>
      <c r="E39" s="22"/>
      <c r="F39" s="138">
        <f t="shared" si="0"/>
        <v>0</v>
      </c>
    </row>
    <row r="40" spans="1:6" x14ac:dyDescent="0.35">
      <c r="A40" s="20"/>
      <c r="B40" s="24" t="s">
        <v>51</v>
      </c>
      <c r="C40" s="20" t="s">
        <v>11</v>
      </c>
      <c r="D40" s="20"/>
      <c r="E40" s="22"/>
      <c r="F40" s="138">
        <f t="shared" si="0"/>
        <v>0</v>
      </c>
    </row>
    <row r="41" spans="1:6" x14ac:dyDescent="0.35">
      <c r="A41" s="20"/>
      <c r="B41" s="24" t="s">
        <v>13</v>
      </c>
      <c r="C41" s="20" t="s">
        <v>2</v>
      </c>
      <c r="D41" s="20"/>
      <c r="E41" s="22"/>
      <c r="F41" s="138">
        <f t="shared" si="0"/>
        <v>0</v>
      </c>
    </row>
    <row r="42" spans="1:6" x14ac:dyDescent="0.35">
      <c r="A42" s="20"/>
      <c r="B42" s="24" t="s">
        <v>52</v>
      </c>
      <c r="C42" s="20" t="s">
        <v>11</v>
      </c>
      <c r="D42" s="20"/>
      <c r="E42" s="22"/>
      <c r="F42" s="138">
        <f t="shared" si="0"/>
        <v>0</v>
      </c>
    </row>
    <row r="43" spans="1:6" x14ac:dyDescent="0.35">
      <c r="A43" s="20"/>
      <c r="B43" s="24" t="s">
        <v>91</v>
      </c>
      <c r="C43" s="20" t="s">
        <v>2</v>
      </c>
      <c r="D43" s="20"/>
      <c r="E43" s="22"/>
      <c r="F43" s="138">
        <f t="shared" si="0"/>
        <v>0</v>
      </c>
    </row>
    <row r="44" spans="1:6" x14ac:dyDescent="0.35">
      <c r="A44" s="20"/>
      <c r="B44" s="24" t="s">
        <v>83</v>
      </c>
      <c r="C44" s="20" t="s">
        <v>2</v>
      </c>
      <c r="D44" s="20"/>
      <c r="E44" s="22"/>
      <c r="F44" s="138">
        <f t="shared" si="0"/>
        <v>0</v>
      </c>
    </row>
    <row r="45" spans="1:6" x14ac:dyDescent="0.35">
      <c r="A45" s="20"/>
      <c r="B45" s="24" t="s">
        <v>92</v>
      </c>
      <c r="C45" s="20" t="s">
        <v>2</v>
      </c>
      <c r="D45" s="20"/>
      <c r="E45" s="22"/>
      <c r="F45" s="138">
        <f t="shared" si="0"/>
        <v>0</v>
      </c>
    </row>
    <row r="46" spans="1:6" x14ac:dyDescent="0.35">
      <c r="A46" s="20"/>
      <c r="B46" s="24" t="s">
        <v>53</v>
      </c>
      <c r="C46" s="20"/>
      <c r="D46" s="20"/>
      <c r="E46" s="22"/>
      <c r="F46" s="138"/>
    </row>
    <row r="47" spans="1:6" x14ac:dyDescent="0.35">
      <c r="A47" s="20"/>
      <c r="B47" s="23" t="s">
        <v>93</v>
      </c>
      <c r="C47" s="20" t="s">
        <v>2</v>
      </c>
      <c r="D47" s="20"/>
      <c r="E47" s="22"/>
      <c r="F47" s="138">
        <f t="shared" si="0"/>
        <v>0</v>
      </c>
    </row>
    <row r="48" spans="1:6" x14ac:dyDescent="0.35">
      <c r="A48" s="20"/>
      <c r="B48" s="23" t="s">
        <v>84</v>
      </c>
      <c r="C48" s="20" t="s">
        <v>2</v>
      </c>
      <c r="D48" s="20"/>
      <c r="E48" s="22"/>
      <c r="F48" s="138">
        <f t="shared" si="0"/>
        <v>0</v>
      </c>
    </row>
    <row r="49" spans="1:6" x14ac:dyDescent="0.35">
      <c r="A49" s="20"/>
      <c r="B49" s="24"/>
      <c r="C49" s="20"/>
      <c r="D49" s="20"/>
      <c r="E49" s="22"/>
      <c r="F49" s="138"/>
    </row>
    <row r="50" spans="1:6" x14ac:dyDescent="0.35">
      <c r="A50" s="20"/>
      <c r="B50" s="27" t="s">
        <v>101</v>
      </c>
      <c r="C50" s="20"/>
      <c r="D50" s="20"/>
      <c r="E50" s="22"/>
      <c r="F50" s="138"/>
    </row>
    <row r="51" spans="1:6" x14ac:dyDescent="0.35">
      <c r="A51" s="20"/>
      <c r="B51" s="24" t="s">
        <v>57</v>
      </c>
      <c r="C51" s="20" t="s">
        <v>11</v>
      </c>
      <c r="D51" s="20"/>
      <c r="E51" s="22"/>
      <c r="F51" s="138">
        <f t="shared" si="0"/>
        <v>0</v>
      </c>
    </row>
    <row r="52" spans="1:6" x14ac:dyDescent="0.35">
      <c r="A52" s="20"/>
      <c r="B52" s="24" t="s">
        <v>51</v>
      </c>
      <c r="C52" s="20" t="s">
        <v>11</v>
      </c>
      <c r="D52" s="20"/>
      <c r="E52" s="22"/>
      <c r="F52" s="138">
        <f t="shared" si="0"/>
        <v>0</v>
      </c>
    </row>
    <row r="53" spans="1:6" x14ac:dyDescent="0.35">
      <c r="A53" s="20"/>
      <c r="B53" s="24" t="s">
        <v>13</v>
      </c>
      <c r="C53" s="20" t="s">
        <v>2</v>
      </c>
      <c r="D53" s="20"/>
      <c r="E53" s="22"/>
      <c r="F53" s="138">
        <f t="shared" si="0"/>
        <v>0</v>
      </c>
    </row>
    <row r="54" spans="1:6" x14ac:dyDescent="0.35">
      <c r="A54" s="20"/>
      <c r="B54" s="24" t="s">
        <v>94</v>
      </c>
      <c r="C54" s="20" t="s">
        <v>2</v>
      </c>
      <c r="D54" s="20"/>
      <c r="E54" s="22"/>
      <c r="F54" s="138">
        <f t="shared" si="0"/>
        <v>0</v>
      </c>
    </row>
    <row r="55" spans="1:6" x14ac:dyDescent="0.35">
      <c r="A55" s="20"/>
      <c r="B55" s="24" t="s">
        <v>52</v>
      </c>
      <c r="C55" s="20" t="s">
        <v>11</v>
      </c>
      <c r="D55" s="20"/>
      <c r="E55" s="22"/>
      <c r="F55" s="138">
        <f t="shared" si="0"/>
        <v>0</v>
      </c>
    </row>
    <row r="56" spans="1:6" x14ac:dyDescent="0.35">
      <c r="A56" s="20"/>
      <c r="B56" s="24" t="s">
        <v>91</v>
      </c>
      <c r="C56" s="20" t="s">
        <v>2</v>
      </c>
      <c r="D56" s="20"/>
      <c r="E56" s="22"/>
      <c r="F56" s="138">
        <f t="shared" si="0"/>
        <v>0</v>
      </c>
    </row>
    <row r="57" spans="1:6" x14ac:dyDescent="0.35">
      <c r="A57" s="20"/>
      <c r="B57" s="24" t="s">
        <v>83</v>
      </c>
      <c r="C57" s="20" t="s">
        <v>2</v>
      </c>
      <c r="D57" s="20"/>
      <c r="E57" s="22"/>
      <c r="F57" s="138">
        <f t="shared" si="0"/>
        <v>0</v>
      </c>
    </row>
    <row r="58" spans="1:6" x14ac:dyDescent="0.35">
      <c r="A58" s="20"/>
      <c r="B58" s="24"/>
      <c r="C58" s="20"/>
      <c r="D58" s="20"/>
      <c r="E58" s="22"/>
      <c r="F58" s="138"/>
    </row>
    <row r="59" spans="1:6" x14ac:dyDescent="0.35">
      <c r="A59" s="20"/>
      <c r="B59" s="27" t="s">
        <v>108</v>
      </c>
      <c r="C59" s="20"/>
      <c r="D59" s="20"/>
      <c r="E59" s="22"/>
      <c r="F59" s="138"/>
    </row>
    <row r="60" spans="1:6" ht="31" x14ac:dyDescent="0.35">
      <c r="A60" s="20"/>
      <c r="B60" s="24" t="s">
        <v>95</v>
      </c>
      <c r="C60" s="20" t="s">
        <v>5</v>
      </c>
      <c r="D60" s="20"/>
      <c r="E60" s="22"/>
      <c r="F60" s="138">
        <f t="shared" si="0"/>
        <v>0</v>
      </c>
    </row>
    <row r="61" spans="1:6" x14ac:dyDescent="0.35">
      <c r="A61" s="20"/>
      <c r="B61" s="24"/>
      <c r="C61" s="20"/>
      <c r="D61" s="28"/>
      <c r="E61" s="22"/>
      <c r="F61" s="138"/>
    </row>
    <row r="62" spans="1:6" ht="31" x14ac:dyDescent="0.35">
      <c r="A62" s="20"/>
      <c r="B62" s="24" t="s">
        <v>97</v>
      </c>
      <c r="C62" s="20" t="s">
        <v>2</v>
      </c>
      <c r="D62" s="28"/>
      <c r="E62" s="22"/>
      <c r="F62" s="138">
        <f t="shared" si="0"/>
        <v>0</v>
      </c>
    </row>
    <row r="63" spans="1:6" x14ac:dyDescent="0.35">
      <c r="A63" s="20"/>
      <c r="B63" s="24"/>
      <c r="C63" s="20"/>
      <c r="D63" s="28"/>
      <c r="E63" s="22"/>
      <c r="F63" s="138"/>
    </row>
    <row r="64" spans="1:6" x14ac:dyDescent="0.35">
      <c r="A64" s="20"/>
      <c r="B64" s="27" t="s">
        <v>54</v>
      </c>
      <c r="C64" s="20"/>
      <c r="D64" s="28"/>
      <c r="E64" s="22"/>
      <c r="F64" s="138"/>
    </row>
    <row r="65" spans="1:6" ht="21" customHeight="1" x14ac:dyDescent="0.35">
      <c r="A65" s="20"/>
      <c r="B65" s="24" t="s">
        <v>106</v>
      </c>
      <c r="C65" s="20" t="s">
        <v>2</v>
      </c>
      <c r="D65" s="20"/>
      <c r="E65" s="22"/>
      <c r="F65" s="138">
        <f t="shared" si="0"/>
        <v>0</v>
      </c>
    </row>
    <row r="66" spans="1:6" x14ac:dyDescent="0.35">
      <c r="A66" s="20"/>
      <c r="B66" s="24" t="s">
        <v>55</v>
      </c>
      <c r="C66" s="20" t="s">
        <v>2</v>
      </c>
      <c r="D66" s="20"/>
      <c r="E66" s="22"/>
      <c r="F66" s="138">
        <f t="shared" si="0"/>
        <v>0</v>
      </c>
    </row>
    <row r="67" spans="1:6" ht="21" customHeight="1" x14ac:dyDescent="0.35">
      <c r="A67" s="20"/>
      <c r="B67" s="24"/>
      <c r="C67" s="20"/>
      <c r="D67" s="28"/>
      <c r="E67" s="22"/>
      <c r="F67" s="138"/>
    </row>
    <row r="68" spans="1:6" x14ac:dyDescent="0.35">
      <c r="A68" s="13"/>
      <c r="B68" s="14" t="str">
        <f>"Sous-total " &amp;B10</f>
        <v>Sous-total Agencement</v>
      </c>
      <c r="C68" s="15"/>
      <c r="D68" s="26"/>
      <c r="E68" s="16"/>
      <c r="F68" s="139">
        <f>SUM(F9:F66)</f>
        <v>0</v>
      </c>
    </row>
    <row r="69" spans="1:6" ht="16" thickBot="1" x14ac:dyDescent="0.4">
      <c r="A69" s="20"/>
      <c r="B69" s="24"/>
      <c r="C69" s="20"/>
      <c r="D69" s="20"/>
      <c r="E69" s="22"/>
      <c r="F69" s="138"/>
    </row>
    <row r="70" spans="1:6" ht="16" thickBot="1" x14ac:dyDescent="0.4">
      <c r="A70" s="42"/>
      <c r="B70" s="43"/>
      <c r="C70" s="44"/>
      <c r="D70" s="44"/>
      <c r="E70" s="45" t="s">
        <v>102</v>
      </c>
      <c r="F70" s="140">
        <f>+F68</f>
        <v>0</v>
      </c>
    </row>
    <row r="71" spans="1:6" x14ac:dyDescent="0.35">
      <c r="A71" s="20"/>
      <c r="B71" s="24"/>
      <c r="C71" s="20"/>
      <c r="D71" s="20"/>
      <c r="E71" s="22"/>
      <c r="F71" s="138"/>
    </row>
    <row r="72" spans="1:6" x14ac:dyDescent="0.35">
      <c r="A72" s="115" t="s">
        <v>72</v>
      </c>
      <c r="B72" s="116" t="s">
        <v>10</v>
      </c>
      <c r="C72" s="116"/>
      <c r="D72" s="116"/>
      <c r="E72" s="116"/>
      <c r="F72" s="117" t="e">
        <f>#REF!*E72</f>
        <v>#REF!</v>
      </c>
    </row>
    <row r="73" spans="1:6" x14ac:dyDescent="0.35">
      <c r="A73" s="11"/>
      <c r="B73" s="17"/>
      <c r="C73" s="11"/>
      <c r="D73" s="11"/>
      <c r="E73" s="12"/>
      <c r="F73" s="138"/>
    </row>
    <row r="74" spans="1:6" x14ac:dyDescent="0.35">
      <c r="A74" s="20"/>
      <c r="B74" s="21" t="s">
        <v>12</v>
      </c>
      <c r="C74" s="20"/>
      <c r="D74" s="20"/>
      <c r="E74" s="22"/>
      <c r="F74" s="138"/>
    </row>
    <row r="75" spans="1:6" x14ac:dyDescent="0.35">
      <c r="A75" s="20"/>
      <c r="B75" s="24"/>
      <c r="C75" s="20"/>
      <c r="D75" s="20"/>
      <c r="E75" s="22"/>
      <c r="F75" s="138"/>
    </row>
    <row r="76" spans="1:6" x14ac:dyDescent="0.35">
      <c r="A76" s="20"/>
      <c r="B76" s="27" t="s">
        <v>71</v>
      </c>
      <c r="C76" s="20"/>
      <c r="D76" s="20"/>
      <c r="E76" s="22"/>
      <c r="F76" s="138"/>
    </row>
    <row r="77" spans="1:6" ht="31" x14ac:dyDescent="0.35">
      <c r="A77" s="20"/>
      <c r="B77" s="24" t="s">
        <v>77</v>
      </c>
      <c r="C77" s="20" t="s">
        <v>11</v>
      </c>
      <c r="D77" s="20"/>
      <c r="E77" s="22"/>
      <c r="F77" s="138">
        <f t="shared" ref="F74:F131" si="2">+D77*E77</f>
        <v>0</v>
      </c>
    </row>
    <row r="78" spans="1:6" x14ac:dyDescent="0.35">
      <c r="A78" s="20"/>
      <c r="B78" s="24"/>
      <c r="C78" s="20"/>
      <c r="D78" s="20"/>
      <c r="E78" s="22"/>
      <c r="F78" s="138"/>
    </row>
    <row r="79" spans="1:6" x14ac:dyDescent="0.35">
      <c r="A79" s="20"/>
      <c r="B79" s="27" t="s">
        <v>78</v>
      </c>
      <c r="C79" s="20"/>
      <c r="D79" s="20"/>
      <c r="E79" s="22"/>
      <c r="F79" s="138"/>
    </row>
    <row r="80" spans="1:6" x14ac:dyDescent="0.35">
      <c r="A80" s="20"/>
      <c r="B80" s="24" t="s">
        <v>79</v>
      </c>
      <c r="C80" s="20" t="s">
        <v>11</v>
      </c>
      <c r="D80" s="20"/>
      <c r="E80" s="22"/>
      <c r="F80" s="138">
        <f t="shared" si="2"/>
        <v>0</v>
      </c>
    </row>
    <row r="81" spans="1:6" x14ac:dyDescent="0.35">
      <c r="A81" s="20"/>
      <c r="B81" s="24" t="s">
        <v>80</v>
      </c>
      <c r="C81" s="20" t="s">
        <v>11</v>
      </c>
      <c r="D81" s="20"/>
      <c r="E81" s="22"/>
      <c r="F81" s="138">
        <f t="shared" si="2"/>
        <v>0</v>
      </c>
    </row>
    <row r="82" spans="1:6" x14ac:dyDescent="0.35">
      <c r="A82" s="20"/>
      <c r="B82" s="24" t="s">
        <v>98</v>
      </c>
      <c r="C82" s="20" t="s">
        <v>2</v>
      </c>
      <c r="D82" s="20"/>
      <c r="E82" s="22"/>
      <c r="F82" s="138">
        <f t="shared" si="2"/>
        <v>0</v>
      </c>
    </row>
    <row r="83" spans="1:6" x14ac:dyDescent="0.35">
      <c r="A83" s="20"/>
      <c r="B83" s="24" t="s">
        <v>103</v>
      </c>
      <c r="C83" s="20"/>
      <c r="D83" s="20"/>
      <c r="E83" s="22"/>
      <c r="F83" s="138"/>
    </row>
    <row r="84" spans="1:6" x14ac:dyDescent="0.35">
      <c r="A84" s="20"/>
      <c r="B84" s="23" t="s">
        <v>104</v>
      </c>
      <c r="C84" s="20" t="s">
        <v>2</v>
      </c>
      <c r="D84" s="20"/>
      <c r="E84" s="22"/>
      <c r="F84" s="138">
        <f t="shared" si="2"/>
        <v>0</v>
      </c>
    </row>
    <row r="85" spans="1:6" x14ac:dyDescent="0.35">
      <c r="A85" s="20"/>
      <c r="B85" s="27"/>
      <c r="C85" s="20"/>
      <c r="D85" s="20"/>
      <c r="E85" s="22"/>
      <c r="F85" s="138"/>
    </row>
    <row r="86" spans="1:6" x14ac:dyDescent="0.35">
      <c r="A86" s="20"/>
      <c r="B86" s="27" t="s">
        <v>96</v>
      </c>
      <c r="C86" s="20"/>
      <c r="D86" s="20"/>
      <c r="E86" s="22"/>
      <c r="F86" s="138"/>
    </row>
    <row r="87" spans="1:6" x14ac:dyDescent="0.35">
      <c r="A87" s="20"/>
      <c r="B87" s="24" t="s">
        <v>57</v>
      </c>
      <c r="C87" s="20" t="s">
        <v>11</v>
      </c>
      <c r="D87" s="20"/>
      <c r="E87" s="22"/>
      <c r="F87" s="138">
        <f t="shared" si="2"/>
        <v>0</v>
      </c>
    </row>
    <row r="88" spans="1:6" x14ac:dyDescent="0.35">
      <c r="A88" s="20"/>
      <c r="B88" s="24" t="s">
        <v>51</v>
      </c>
      <c r="C88" s="20" t="s">
        <v>11</v>
      </c>
      <c r="D88" s="20"/>
      <c r="E88" s="22"/>
      <c r="F88" s="138">
        <f t="shared" si="2"/>
        <v>0</v>
      </c>
    </row>
    <row r="89" spans="1:6" x14ac:dyDescent="0.35">
      <c r="A89" s="20"/>
      <c r="B89" s="24" t="s">
        <v>13</v>
      </c>
      <c r="C89" s="20" t="s">
        <v>2</v>
      </c>
      <c r="D89" s="20"/>
      <c r="E89" s="22"/>
      <c r="F89" s="138">
        <f t="shared" si="2"/>
        <v>0</v>
      </c>
    </row>
    <row r="90" spans="1:6" x14ac:dyDescent="0.35">
      <c r="A90" s="20"/>
      <c r="B90" s="24" t="s">
        <v>52</v>
      </c>
      <c r="C90" s="20" t="s">
        <v>11</v>
      </c>
      <c r="D90" s="20"/>
      <c r="E90" s="22"/>
      <c r="F90" s="138">
        <f t="shared" si="2"/>
        <v>0</v>
      </c>
    </row>
    <row r="91" spans="1:6" x14ac:dyDescent="0.35">
      <c r="A91" s="20"/>
      <c r="B91" s="24" t="s">
        <v>82</v>
      </c>
      <c r="C91" s="20" t="s">
        <v>2</v>
      </c>
      <c r="D91" s="20"/>
      <c r="E91" s="22"/>
      <c r="F91" s="138">
        <f t="shared" si="2"/>
        <v>0</v>
      </c>
    </row>
    <row r="92" spans="1:6" x14ac:dyDescent="0.35">
      <c r="A92" s="20"/>
      <c r="B92" s="24" t="s">
        <v>83</v>
      </c>
      <c r="C92" s="20" t="s">
        <v>2</v>
      </c>
      <c r="D92" s="20"/>
      <c r="E92" s="22"/>
      <c r="F92" s="138">
        <f t="shared" si="2"/>
        <v>0</v>
      </c>
    </row>
    <row r="93" spans="1:6" x14ac:dyDescent="0.35">
      <c r="A93" s="20"/>
      <c r="B93" s="24" t="s">
        <v>86</v>
      </c>
      <c r="C93" s="20" t="s">
        <v>2</v>
      </c>
      <c r="D93" s="20"/>
      <c r="E93" s="22"/>
      <c r="F93" s="138">
        <f t="shared" si="2"/>
        <v>0</v>
      </c>
    </row>
    <row r="94" spans="1:6" x14ac:dyDescent="0.35">
      <c r="A94" s="20"/>
      <c r="B94" s="24" t="s">
        <v>87</v>
      </c>
      <c r="C94" s="20" t="s">
        <v>2</v>
      </c>
      <c r="D94" s="20"/>
      <c r="E94" s="22"/>
      <c r="F94" s="138">
        <f t="shared" si="2"/>
        <v>0</v>
      </c>
    </row>
    <row r="95" spans="1:6" x14ac:dyDescent="0.35">
      <c r="A95" s="20"/>
      <c r="B95" s="24" t="s">
        <v>53</v>
      </c>
      <c r="C95" s="20" t="s">
        <v>2</v>
      </c>
      <c r="D95" s="20"/>
      <c r="E95" s="22"/>
      <c r="F95" s="138">
        <f t="shared" si="2"/>
        <v>0</v>
      </c>
    </row>
    <row r="96" spans="1:6" x14ac:dyDescent="0.35">
      <c r="A96" s="20"/>
      <c r="B96" s="23" t="s">
        <v>84</v>
      </c>
      <c r="C96" s="20" t="s">
        <v>2</v>
      </c>
      <c r="D96" s="20"/>
      <c r="E96" s="22"/>
      <c r="F96" s="138">
        <f t="shared" si="2"/>
        <v>0</v>
      </c>
    </row>
    <row r="97" spans="1:6" x14ac:dyDescent="0.35">
      <c r="A97" s="20"/>
      <c r="B97" s="23" t="s">
        <v>85</v>
      </c>
      <c r="C97" s="20" t="s">
        <v>2</v>
      </c>
      <c r="D97" s="20"/>
      <c r="E97" s="22"/>
      <c r="F97" s="138">
        <f t="shared" si="2"/>
        <v>0</v>
      </c>
    </row>
    <row r="98" spans="1:6" x14ac:dyDescent="0.35">
      <c r="A98" s="20"/>
      <c r="B98" s="27"/>
      <c r="C98" s="20"/>
      <c r="D98" s="20"/>
      <c r="E98" s="22"/>
      <c r="F98" s="138"/>
    </row>
    <row r="99" spans="1:6" x14ac:dyDescent="0.35">
      <c r="A99" s="20"/>
      <c r="B99" s="27" t="s">
        <v>88</v>
      </c>
      <c r="C99" s="20"/>
      <c r="D99" s="20"/>
      <c r="E99" s="22"/>
      <c r="F99" s="138"/>
    </row>
    <row r="100" spans="1:6" ht="31" x14ac:dyDescent="0.35">
      <c r="A100" s="20"/>
      <c r="B100" s="24" t="s">
        <v>89</v>
      </c>
      <c r="C100" s="20" t="s">
        <v>5</v>
      </c>
      <c r="D100" s="20"/>
      <c r="E100" s="22"/>
      <c r="F100" s="138">
        <f t="shared" si="2"/>
        <v>0</v>
      </c>
    </row>
    <row r="101" spans="1:6" x14ac:dyDescent="0.35">
      <c r="A101" s="20"/>
      <c r="B101" s="27"/>
      <c r="C101" s="20"/>
      <c r="D101" s="20"/>
      <c r="E101" s="22"/>
      <c r="F101" s="138"/>
    </row>
    <row r="102" spans="1:6" x14ac:dyDescent="0.35">
      <c r="A102" s="20"/>
      <c r="B102" s="27" t="s">
        <v>90</v>
      </c>
      <c r="C102" s="20"/>
      <c r="D102" s="20"/>
      <c r="E102" s="22"/>
      <c r="F102" s="138"/>
    </row>
    <row r="103" spans="1:6" x14ac:dyDescent="0.35">
      <c r="A103" s="20"/>
      <c r="B103" s="24" t="s">
        <v>57</v>
      </c>
      <c r="C103" s="20" t="s">
        <v>11</v>
      </c>
      <c r="D103" s="20"/>
      <c r="E103" s="22"/>
      <c r="F103" s="138">
        <f t="shared" si="2"/>
        <v>0</v>
      </c>
    </row>
    <row r="104" spans="1:6" x14ac:dyDescent="0.35">
      <c r="A104" s="20"/>
      <c r="B104" s="24" t="s">
        <v>51</v>
      </c>
      <c r="C104" s="20" t="s">
        <v>11</v>
      </c>
      <c r="D104" s="20"/>
      <c r="E104" s="22"/>
      <c r="F104" s="138">
        <f t="shared" si="2"/>
        <v>0</v>
      </c>
    </row>
    <row r="105" spans="1:6" x14ac:dyDescent="0.35">
      <c r="A105" s="20"/>
      <c r="B105" s="24" t="s">
        <v>13</v>
      </c>
      <c r="C105" s="20" t="s">
        <v>2</v>
      </c>
      <c r="D105" s="20"/>
      <c r="E105" s="22"/>
      <c r="F105" s="138">
        <f t="shared" si="2"/>
        <v>0</v>
      </c>
    </row>
    <row r="106" spans="1:6" x14ac:dyDescent="0.35">
      <c r="A106" s="20"/>
      <c r="B106" s="24" t="s">
        <v>52</v>
      </c>
      <c r="C106" s="20" t="s">
        <v>11</v>
      </c>
      <c r="D106" s="20"/>
      <c r="E106" s="22"/>
      <c r="F106" s="138">
        <f t="shared" si="2"/>
        <v>0</v>
      </c>
    </row>
    <row r="107" spans="1:6" x14ac:dyDescent="0.35">
      <c r="A107" s="20"/>
      <c r="B107" s="24" t="s">
        <v>91</v>
      </c>
      <c r="C107" s="20" t="s">
        <v>2</v>
      </c>
      <c r="D107" s="20"/>
      <c r="E107" s="22"/>
      <c r="F107" s="138">
        <f t="shared" si="2"/>
        <v>0</v>
      </c>
    </row>
    <row r="108" spans="1:6" x14ac:dyDescent="0.35">
      <c r="A108" s="20"/>
      <c r="B108" s="24" t="s">
        <v>83</v>
      </c>
      <c r="C108" s="20" t="s">
        <v>2</v>
      </c>
      <c r="D108" s="20"/>
      <c r="E108" s="22"/>
      <c r="F108" s="138">
        <f t="shared" si="2"/>
        <v>0</v>
      </c>
    </row>
    <row r="109" spans="1:6" x14ac:dyDescent="0.35">
      <c r="A109" s="20"/>
      <c r="B109" s="24" t="s">
        <v>92</v>
      </c>
      <c r="C109" s="20" t="s">
        <v>2</v>
      </c>
      <c r="D109" s="20"/>
      <c r="E109" s="22"/>
      <c r="F109" s="138">
        <f t="shared" si="2"/>
        <v>0</v>
      </c>
    </row>
    <row r="110" spans="1:6" x14ac:dyDescent="0.35">
      <c r="A110" s="20"/>
      <c r="B110" s="24" t="s">
        <v>53</v>
      </c>
      <c r="C110" s="20"/>
      <c r="D110" s="20"/>
      <c r="E110" s="22"/>
      <c r="F110" s="138"/>
    </row>
    <row r="111" spans="1:6" x14ac:dyDescent="0.35">
      <c r="A111" s="20"/>
      <c r="B111" s="23" t="s">
        <v>93</v>
      </c>
      <c r="C111" s="20" t="s">
        <v>2</v>
      </c>
      <c r="D111" s="20"/>
      <c r="E111" s="22"/>
      <c r="F111" s="138">
        <f t="shared" si="2"/>
        <v>0</v>
      </c>
    </row>
    <row r="112" spans="1:6" x14ac:dyDescent="0.35">
      <c r="A112" s="20"/>
      <c r="B112" s="23" t="s">
        <v>84</v>
      </c>
      <c r="C112" s="20" t="s">
        <v>2</v>
      </c>
      <c r="D112" s="20"/>
      <c r="E112" s="22"/>
      <c r="F112" s="138">
        <f t="shared" si="2"/>
        <v>0</v>
      </c>
    </row>
    <row r="113" spans="1:6" x14ac:dyDescent="0.35">
      <c r="A113" s="20"/>
      <c r="B113" s="24"/>
      <c r="C113" s="20"/>
      <c r="D113" s="20"/>
      <c r="E113" s="22"/>
      <c r="F113" s="138"/>
    </row>
    <row r="114" spans="1:6" x14ac:dyDescent="0.35">
      <c r="A114" s="20"/>
      <c r="B114" s="27" t="s">
        <v>101</v>
      </c>
      <c r="C114" s="20"/>
      <c r="D114" s="20"/>
      <c r="E114" s="22"/>
      <c r="F114" s="138"/>
    </row>
    <row r="115" spans="1:6" x14ac:dyDescent="0.35">
      <c r="A115" s="20"/>
      <c r="B115" s="24" t="s">
        <v>57</v>
      </c>
      <c r="C115" s="20" t="s">
        <v>11</v>
      </c>
      <c r="D115" s="20"/>
      <c r="E115" s="22"/>
      <c r="F115" s="138">
        <f t="shared" si="2"/>
        <v>0</v>
      </c>
    </row>
    <row r="116" spans="1:6" x14ac:dyDescent="0.35">
      <c r="A116" s="20"/>
      <c r="B116" s="24" t="s">
        <v>51</v>
      </c>
      <c r="C116" s="20" t="s">
        <v>11</v>
      </c>
      <c r="D116" s="20"/>
      <c r="E116" s="22"/>
      <c r="F116" s="138">
        <f t="shared" si="2"/>
        <v>0</v>
      </c>
    </row>
    <row r="117" spans="1:6" x14ac:dyDescent="0.35">
      <c r="A117" s="20"/>
      <c r="B117" s="24" t="s">
        <v>13</v>
      </c>
      <c r="C117" s="20" t="s">
        <v>2</v>
      </c>
      <c r="D117" s="20"/>
      <c r="E117" s="22"/>
      <c r="F117" s="138">
        <f t="shared" si="2"/>
        <v>0</v>
      </c>
    </row>
    <row r="118" spans="1:6" x14ac:dyDescent="0.35">
      <c r="A118" s="20"/>
      <c r="B118" s="24" t="s">
        <v>94</v>
      </c>
      <c r="C118" s="20" t="s">
        <v>2</v>
      </c>
      <c r="D118" s="20"/>
      <c r="E118" s="22"/>
      <c r="F118" s="138">
        <f t="shared" si="2"/>
        <v>0</v>
      </c>
    </row>
    <row r="119" spans="1:6" x14ac:dyDescent="0.35">
      <c r="A119" s="20"/>
      <c r="B119" s="24" t="s">
        <v>52</v>
      </c>
      <c r="C119" s="20" t="s">
        <v>11</v>
      </c>
      <c r="D119" s="20"/>
      <c r="E119" s="22"/>
      <c r="F119" s="138">
        <f t="shared" si="2"/>
        <v>0</v>
      </c>
    </row>
    <row r="120" spans="1:6" x14ac:dyDescent="0.35">
      <c r="A120" s="20"/>
      <c r="B120" s="24" t="s">
        <v>91</v>
      </c>
      <c r="C120" s="20" t="s">
        <v>2</v>
      </c>
      <c r="D120" s="20"/>
      <c r="E120" s="22"/>
      <c r="F120" s="138">
        <f t="shared" si="2"/>
        <v>0</v>
      </c>
    </row>
    <row r="121" spans="1:6" x14ac:dyDescent="0.35">
      <c r="A121" s="20"/>
      <c r="B121" s="24" t="s">
        <v>83</v>
      </c>
      <c r="C121" s="20" t="s">
        <v>2</v>
      </c>
      <c r="D121" s="20"/>
      <c r="E121" s="22"/>
      <c r="F121" s="138">
        <f t="shared" si="2"/>
        <v>0</v>
      </c>
    </row>
    <row r="122" spans="1:6" x14ac:dyDescent="0.35">
      <c r="A122" s="20"/>
      <c r="B122" s="24"/>
      <c r="C122" s="20"/>
      <c r="D122" s="20"/>
      <c r="E122" s="22"/>
      <c r="F122" s="138"/>
    </row>
    <row r="123" spans="1:6" x14ac:dyDescent="0.35">
      <c r="A123" s="13"/>
      <c r="B123" s="27" t="s">
        <v>108</v>
      </c>
      <c r="C123" s="20"/>
      <c r="D123" s="20"/>
      <c r="E123" s="22"/>
      <c r="F123" s="138"/>
    </row>
    <row r="124" spans="1:6" ht="31" x14ac:dyDescent="0.35">
      <c r="A124" s="20"/>
      <c r="B124" s="24" t="s">
        <v>95</v>
      </c>
      <c r="C124" s="20" t="s">
        <v>5</v>
      </c>
      <c r="D124" s="20"/>
      <c r="E124" s="22"/>
      <c r="F124" s="138">
        <f t="shared" si="2"/>
        <v>0</v>
      </c>
    </row>
    <row r="125" spans="1:6" x14ac:dyDescent="0.35">
      <c r="A125" s="20"/>
      <c r="B125" s="24"/>
      <c r="C125" s="20"/>
      <c r="D125" s="20"/>
      <c r="E125" s="22"/>
      <c r="F125" s="138"/>
    </row>
    <row r="126" spans="1:6" ht="31" x14ac:dyDescent="0.35">
      <c r="A126" s="20"/>
      <c r="B126" s="24" t="s">
        <v>97</v>
      </c>
      <c r="C126" s="20" t="s">
        <v>2</v>
      </c>
      <c r="D126" s="28"/>
      <c r="E126" s="22"/>
      <c r="F126" s="138">
        <f t="shared" si="2"/>
        <v>0</v>
      </c>
    </row>
    <row r="127" spans="1:6" x14ac:dyDescent="0.35">
      <c r="A127" s="20"/>
      <c r="B127" s="24"/>
      <c r="C127" s="20"/>
      <c r="D127" s="28"/>
      <c r="E127" s="22"/>
      <c r="F127" s="138"/>
    </row>
    <row r="128" spans="1:6" x14ac:dyDescent="0.35">
      <c r="A128" s="20"/>
      <c r="B128" s="27" t="s">
        <v>54</v>
      </c>
      <c r="C128" s="20"/>
      <c r="D128" s="28"/>
      <c r="E128" s="22"/>
      <c r="F128" s="138"/>
    </row>
    <row r="129" spans="1:6" ht="21" customHeight="1" x14ac:dyDescent="0.35">
      <c r="A129" s="20"/>
      <c r="B129" s="24" t="s">
        <v>106</v>
      </c>
      <c r="C129" s="20" t="s">
        <v>2</v>
      </c>
      <c r="D129" s="20"/>
      <c r="E129" s="22"/>
      <c r="F129" s="138">
        <f t="shared" si="2"/>
        <v>0</v>
      </c>
    </row>
    <row r="130" spans="1:6" x14ac:dyDescent="0.35">
      <c r="A130" s="20"/>
      <c r="B130" s="24" t="s">
        <v>55</v>
      </c>
      <c r="C130" s="20" t="s">
        <v>2</v>
      </c>
      <c r="D130" s="20"/>
      <c r="E130" s="22"/>
      <c r="F130" s="138">
        <f t="shared" si="2"/>
        <v>0</v>
      </c>
    </row>
    <row r="131" spans="1:6" x14ac:dyDescent="0.35">
      <c r="A131" s="20"/>
      <c r="B131" s="24"/>
      <c r="C131" s="20"/>
      <c r="D131" s="20"/>
      <c r="E131" s="22"/>
      <c r="F131" s="138"/>
    </row>
    <row r="132" spans="1:6" x14ac:dyDescent="0.35">
      <c r="A132" s="13"/>
      <c r="B132" s="14" t="str">
        <f>"Sous-total " &amp;B74</f>
        <v>Sous-total Agencement</v>
      </c>
      <c r="C132" s="15"/>
      <c r="D132" s="26"/>
      <c r="E132" s="16"/>
      <c r="F132" s="139">
        <f>SUM(F74:F131)</f>
        <v>0</v>
      </c>
    </row>
    <row r="133" spans="1:6" ht="16" thickBot="1" x14ac:dyDescent="0.4">
      <c r="A133" s="11"/>
      <c r="B133" s="17"/>
      <c r="C133" s="11"/>
      <c r="D133" s="11"/>
      <c r="E133" s="12"/>
      <c r="F133" s="141"/>
    </row>
    <row r="134" spans="1:6" ht="16" thickBot="1" x14ac:dyDescent="0.4">
      <c r="A134" s="42"/>
      <c r="B134" s="43"/>
      <c r="C134" s="44"/>
      <c r="D134" s="44"/>
      <c r="E134" s="45" t="s">
        <v>102</v>
      </c>
      <c r="F134" s="140">
        <f>+F132</f>
        <v>0</v>
      </c>
    </row>
    <row r="135" spans="1:6" x14ac:dyDescent="0.35">
      <c r="A135" s="20"/>
      <c r="B135" s="24"/>
      <c r="C135" s="20"/>
      <c r="D135" s="20"/>
      <c r="E135" s="22"/>
      <c r="F135" s="138"/>
    </row>
    <row r="136" spans="1:6" x14ac:dyDescent="0.35">
      <c r="A136" s="115" t="s">
        <v>73</v>
      </c>
      <c r="B136" s="116" t="s">
        <v>10</v>
      </c>
      <c r="C136" s="116"/>
      <c r="D136" s="116"/>
      <c r="E136" s="116"/>
      <c r="F136" s="117" t="e">
        <f>#REF!*E136</f>
        <v>#REF!</v>
      </c>
    </row>
    <row r="137" spans="1:6" x14ac:dyDescent="0.35">
      <c r="A137" s="11"/>
      <c r="B137" s="17"/>
      <c r="C137" s="11"/>
      <c r="D137" s="11"/>
      <c r="E137" s="12"/>
      <c r="F137" s="138"/>
    </row>
    <row r="138" spans="1:6" x14ac:dyDescent="0.35">
      <c r="A138" s="20"/>
      <c r="B138" s="21" t="s">
        <v>12</v>
      </c>
      <c r="C138" s="20"/>
      <c r="D138" s="20"/>
      <c r="E138" s="22"/>
      <c r="F138" s="138"/>
    </row>
    <row r="139" spans="1:6" x14ac:dyDescent="0.35">
      <c r="A139" s="20"/>
      <c r="B139" s="24"/>
      <c r="C139" s="20"/>
      <c r="D139" s="20"/>
      <c r="E139" s="22"/>
      <c r="F139" s="138"/>
    </row>
    <row r="140" spans="1:6" x14ac:dyDescent="0.35">
      <c r="A140" s="20"/>
      <c r="B140" s="27" t="s">
        <v>71</v>
      </c>
      <c r="C140" s="20"/>
      <c r="D140" s="20"/>
      <c r="E140" s="22"/>
      <c r="F140" s="138"/>
    </row>
    <row r="141" spans="1:6" ht="31" x14ac:dyDescent="0.35">
      <c r="A141" s="20"/>
      <c r="B141" s="24" t="s">
        <v>77</v>
      </c>
      <c r="C141" s="20" t="s">
        <v>11</v>
      </c>
      <c r="D141" s="20"/>
      <c r="E141" s="22"/>
      <c r="F141" s="138">
        <f t="shared" ref="F138:F195" si="3">+D141*E141</f>
        <v>0</v>
      </c>
    </row>
    <row r="142" spans="1:6" x14ac:dyDescent="0.35">
      <c r="A142" s="20"/>
      <c r="B142" s="24"/>
      <c r="C142" s="20"/>
      <c r="D142" s="20"/>
      <c r="E142" s="22"/>
      <c r="F142" s="138"/>
    </row>
    <row r="143" spans="1:6" x14ac:dyDescent="0.35">
      <c r="A143" s="20"/>
      <c r="B143" s="27" t="s">
        <v>78</v>
      </c>
      <c r="C143" s="20"/>
      <c r="D143" s="20"/>
      <c r="E143" s="22"/>
      <c r="F143" s="138"/>
    </row>
    <row r="144" spans="1:6" x14ac:dyDescent="0.35">
      <c r="A144" s="20"/>
      <c r="B144" s="24" t="s">
        <v>79</v>
      </c>
      <c r="C144" s="20" t="s">
        <v>11</v>
      </c>
      <c r="D144" s="20"/>
      <c r="E144" s="22"/>
      <c r="F144" s="138">
        <f t="shared" si="3"/>
        <v>0</v>
      </c>
    </row>
    <row r="145" spans="1:6" x14ac:dyDescent="0.35">
      <c r="A145" s="20"/>
      <c r="B145" s="24" t="s">
        <v>80</v>
      </c>
      <c r="C145" s="20" t="s">
        <v>11</v>
      </c>
      <c r="D145" s="20"/>
      <c r="E145" s="22"/>
      <c r="F145" s="138">
        <f t="shared" si="3"/>
        <v>0</v>
      </c>
    </row>
    <row r="146" spans="1:6" x14ac:dyDescent="0.35">
      <c r="A146" s="20"/>
      <c r="B146" s="24" t="s">
        <v>98</v>
      </c>
      <c r="C146" s="20" t="s">
        <v>2</v>
      </c>
      <c r="D146" s="20"/>
      <c r="E146" s="22"/>
      <c r="F146" s="138">
        <f t="shared" si="3"/>
        <v>0</v>
      </c>
    </row>
    <row r="147" spans="1:6" x14ac:dyDescent="0.35">
      <c r="A147" s="20"/>
      <c r="B147" s="24" t="s">
        <v>103</v>
      </c>
      <c r="C147" s="20"/>
      <c r="D147" s="20"/>
      <c r="E147" s="22"/>
      <c r="F147" s="138"/>
    </row>
    <row r="148" spans="1:6" x14ac:dyDescent="0.35">
      <c r="A148" s="20"/>
      <c r="B148" s="23" t="s">
        <v>104</v>
      </c>
      <c r="C148" s="20" t="s">
        <v>2</v>
      </c>
      <c r="D148" s="20"/>
      <c r="E148" s="22"/>
      <c r="F148" s="138">
        <f t="shared" si="3"/>
        <v>0</v>
      </c>
    </row>
    <row r="149" spans="1:6" x14ac:dyDescent="0.35">
      <c r="A149" s="20"/>
      <c r="B149" s="27"/>
      <c r="C149" s="20"/>
      <c r="D149" s="20"/>
      <c r="E149" s="22"/>
      <c r="F149" s="138"/>
    </row>
    <row r="150" spans="1:6" x14ac:dyDescent="0.35">
      <c r="A150" s="20"/>
      <c r="B150" s="27" t="s">
        <v>96</v>
      </c>
      <c r="C150" s="20"/>
      <c r="D150" s="20"/>
      <c r="E150" s="22"/>
      <c r="F150" s="138"/>
    </row>
    <row r="151" spans="1:6" x14ac:dyDescent="0.35">
      <c r="A151" s="20"/>
      <c r="B151" s="24" t="s">
        <v>57</v>
      </c>
      <c r="C151" s="20" t="s">
        <v>11</v>
      </c>
      <c r="D151" s="20"/>
      <c r="E151" s="22"/>
      <c r="F151" s="138">
        <f t="shared" si="3"/>
        <v>0</v>
      </c>
    </row>
    <row r="152" spans="1:6" x14ac:dyDescent="0.35">
      <c r="A152" s="20"/>
      <c r="B152" s="24" t="s">
        <v>51</v>
      </c>
      <c r="C152" s="20" t="s">
        <v>11</v>
      </c>
      <c r="D152" s="20"/>
      <c r="E152" s="22"/>
      <c r="F152" s="138">
        <f t="shared" si="3"/>
        <v>0</v>
      </c>
    </row>
    <row r="153" spans="1:6" x14ac:dyDescent="0.35">
      <c r="A153" s="20"/>
      <c r="B153" s="24" t="s">
        <v>13</v>
      </c>
      <c r="C153" s="20" t="s">
        <v>2</v>
      </c>
      <c r="D153" s="20"/>
      <c r="E153" s="22"/>
      <c r="F153" s="138">
        <f t="shared" si="3"/>
        <v>0</v>
      </c>
    </row>
    <row r="154" spans="1:6" x14ac:dyDescent="0.35">
      <c r="A154" s="20"/>
      <c r="B154" s="24" t="s">
        <v>52</v>
      </c>
      <c r="C154" s="20" t="s">
        <v>11</v>
      </c>
      <c r="D154" s="20"/>
      <c r="E154" s="22"/>
      <c r="F154" s="138">
        <f t="shared" si="3"/>
        <v>0</v>
      </c>
    </row>
    <row r="155" spans="1:6" x14ac:dyDescent="0.35">
      <c r="A155" s="20"/>
      <c r="B155" s="24" t="s">
        <v>82</v>
      </c>
      <c r="C155" s="20" t="s">
        <v>2</v>
      </c>
      <c r="D155" s="20"/>
      <c r="E155" s="22"/>
      <c r="F155" s="138">
        <f t="shared" si="3"/>
        <v>0</v>
      </c>
    </row>
    <row r="156" spans="1:6" x14ac:dyDescent="0.35">
      <c r="A156" s="20"/>
      <c r="B156" s="24" t="s">
        <v>83</v>
      </c>
      <c r="C156" s="20" t="s">
        <v>2</v>
      </c>
      <c r="D156" s="20"/>
      <c r="E156" s="22"/>
      <c r="F156" s="138">
        <f t="shared" si="3"/>
        <v>0</v>
      </c>
    </row>
    <row r="157" spans="1:6" x14ac:dyDescent="0.35">
      <c r="A157" s="20"/>
      <c r="B157" s="24" t="s">
        <v>86</v>
      </c>
      <c r="C157" s="20" t="s">
        <v>2</v>
      </c>
      <c r="D157" s="20"/>
      <c r="E157" s="22"/>
      <c r="F157" s="138">
        <f t="shared" si="3"/>
        <v>0</v>
      </c>
    </row>
    <row r="158" spans="1:6" x14ac:dyDescent="0.35">
      <c r="A158" s="20"/>
      <c r="B158" s="24" t="s">
        <v>87</v>
      </c>
      <c r="C158" s="20" t="s">
        <v>2</v>
      </c>
      <c r="D158" s="20"/>
      <c r="E158" s="22"/>
      <c r="F158" s="138">
        <f t="shared" si="3"/>
        <v>0</v>
      </c>
    </row>
    <row r="159" spans="1:6" x14ac:dyDescent="0.35">
      <c r="A159" s="20"/>
      <c r="B159" s="24" t="s">
        <v>53</v>
      </c>
      <c r="C159" s="20" t="s">
        <v>2</v>
      </c>
      <c r="D159" s="20"/>
      <c r="E159" s="22"/>
      <c r="F159" s="138">
        <f t="shared" si="3"/>
        <v>0</v>
      </c>
    </row>
    <row r="160" spans="1:6" x14ac:dyDescent="0.35">
      <c r="A160" s="20"/>
      <c r="B160" s="23" t="s">
        <v>84</v>
      </c>
      <c r="C160" s="20" t="s">
        <v>2</v>
      </c>
      <c r="D160" s="20"/>
      <c r="E160" s="22"/>
      <c r="F160" s="138">
        <f t="shared" si="3"/>
        <v>0</v>
      </c>
    </row>
    <row r="161" spans="1:6" x14ac:dyDescent="0.35">
      <c r="A161" s="20"/>
      <c r="B161" s="23" t="s">
        <v>85</v>
      </c>
      <c r="C161" s="20" t="s">
        <v>2</v>
      </c>
      <c r="D161" s="20"/>
      <c r="E161" s="22"/>
      <c r="F161" s="138">
        <f t="shared" si="3"/>
        <v>0</v>
      </c>
    </row>
    <row r="162" spans="1:6" x14ac:dyDescent="0.35">
      <c r="A162" s="20"/>
      <c r="B162" s="27"/>
      <c r="C162" s="20"/>
      <c r="D162" s="20"/>
      <c r="E162" s="22"/>
      <c r="F162" s="138"/>
    </row>
    <row r="163" spans="1:6" x14ac:dyDescent="0.35">
      <c r="A163" s="20"/>
      <c r="B163" s="27" t="s">
        <v>88</v>
      </c>
      <c r="C163" s="20"/>
      <c r="D163" s="20"/>
      <c r="E163" s="22"/>
      <c r="F163" s="138"/>
    </row>
    <row r="164" spans="1:6" ht="31" x14ac:dyDescent="0.35">
      <c r="A164" s="20"/>
      <c r="B164" s="24" t="s">
        <v>89</v>
      </c>
      <c r="C164" s="20" t="s">
        <v>5</v>
      </c>
      <c r="D164" s="20"/>
      <c r="E164" s="22"/>
      <c r="F164" s="138">
        <f t="shared" si="3"/>
        <v>0</v>
      </c>
    </row>
    <row r="165" spans="1:6" x14ac:dyDescent="0.35">
      <c r="A165" s="20"/>
      <c r="B165" s="27"/>
      <c r="C165" s="20"/>
      <c r="D165" s="20"/>
      <c r="E165" s="22"/>
      <c r="F165" s="138"/>
    </row>
    <row r="166" spans="1:6" x14ac:dyDescent="0.35">
      <c r="A166" s="20"/>
      <c r="B166" s="27" t="s">
        <v>90</v>
      </c>
      <c r="C166" s="20"/>
      <c r="D166" s="20"/>
      <c r="E166" s="22"/>
      <c r="F166" s="138"/>
    </row>
    <row r="167" spans="1:6" x14ac:dyDescent="0.35">
      <c r="A167" s="20"/>
      <c r="B167" s="24" t="s">
        <v>57</v>
      </c>
      <c r="C167" s="20" t="s">
        <v>11</v>
      </c>
      <c r="D167" s="20"/>
      <c r="E167" s="22"/>
      <c r="F167" s="138">
        <f t="shared" si="3"/>
        <v>0</v>
      </c>
    </row>
    <row r="168" spans="1:6" x14ac:dyDescent="0.35">
      <c r="A168" s="20"/>
      <c r="B168" s="24" t="s">
        <v>51</v>
      </c>
      <c r="C168" s="20" t="s">
        <v>11</v>
      </c>
      <c r="D168" s="20"/>
      <c r="E168" s="22"/>
      <c r="F168" s="138">
        <f t="shared" si="3"/>
        <v>0</v>
      </c>
    </row>
    <row r="169" spans="1:6" x14ac:dyDescent="0.35">
      <c r="A169" s="20"/>
      <c r="B169" s="24" t="s">
        <v>13</v>
      </c>
      <c r="C169" s="20" t="s">
        <v>2</v>
      </c>
      <c r="D169" s="20"/>
      <c r="E169" s="22"/>
      <c r="F169" s="138">
        <f t="shared" si="3"/>
        <v>0</v>
      </c>
    </row>
    <row r="170" spans="1:6" x14ac:dyDescent="0.35">
      <c r="A170" s="20"/>
      <c r="B170" s="24" t="s">
        <v>52</v>
      </c>
      <c r="C170" s="20" t="s">
        <v>11</v>
      </c>
      <c r="D170" s="20"/>
      <c r="E170" s="22"/>
      <c r="F170" s="138">
        <f t="shared" si="3"/>
        <v>0</v>
      </c>
    </row>
    <row r="171" spans="1:6" x14ac:dyDescent="0.35">
      <c r="A171" s="20"/>
      <c r="B171" s="24" t="s">
        <v>91</v>
      </c>
      <c r="C171" s="20" t="s">
        <v>2</v>
      </c>
      <c r="D171" s="20"/>
      <c r="E171" s="22"/>
      <c r="F171" s="138">
        <f t="shared" si="3"/>
        <v>0</v>
      </c>
    </row>
    <row r="172" spans="1:6" x14ac:dyDescent="0.35">
      <c r="A172" s="20"/>
      <c r="B172" s="24" t="s">
        <v>83</v>
      </c>
      <c r="C172" s="20" t="s">
        <v>2</v>
      </c>
      <c r="D172" s="20"/>
      <c r="E172" s="22"/>
      <c r="F172" s="138">
        <f t="shared" si="3"/>
        <v>0</v>
      </c>
    </row>
    <row r="173" spans="1:6" x14ac:dyDescent="0.35">
      <c r="A173" s="20"/>
      <c r="B173" s="24" t="s">
        <v>92</v>
      </c>
      <c r="C173" s="20" t="s">
        <v>2</v>
      </c>
      <c r="D173" s="20"/>
      <c r="E173" s="22"/>
      <c r="F173" s="138">
        <f t="shared" si="3"/>
        <v>0</v>
      </c>
    </row>
    <row r="174" spans="1:6" x14ac:dyDescent="0.35">
      <c r="A174" s="20"/>
      <c r="B174" s="24" t="s">
        <v>53</v>
      </c>
      <c r="C174" s="20"/>
      <c r="D174" s="20"/>
      <c r="E174" s="22"/>
      <c r="F174" s="138"/>
    </row>
    <row r="175" spans="1:6" x14ac:dyDescent="0.35">
      <c r="A175" s="20"/>
      <c r="B175" s="23" t="s">
        <v>93</v>
      </c>
      <c r="C175" s="20" t="s">
        <v>2</v>
      </c>
      <c r="D175" s="20"/>
      <c r="E175" s="22"/>
      <c r="F175" s="138">
        <f t="shared" si="3"/>
        <v>0</v>
      </c>
    </row>
    <row r="176" spans="1:6" x14ac:dyDescent="0.35">
      <c r="A176" s="20"/>
      <c r="B176" s="23" t="s">
        <v>84</v>
      </c>
      <c r="C176" s="20" t="s">
        <v>2</v>
      </c>
      <c r="D176" s="20"/>
      <c r="E176" s="22"/>
      <c r="F176" s="138">
        <f t="shared" si="3"/>
        <v>0</v>
      </c>
    </row>
    <row r="177" spans="1:6" x14ac:dyDescent="0.35">
      <c r="A177" s="20"/>
      <c r="B177" s="24"/>
      <c r="C177" s="20"/>
      <c r="D177" s="20"/>
      <c r="E177" s="22"/>
      <c r="F177" s="138"/>
    </row>
    <row r="178" spans="1:6" x14ac:dyDescent="0.35">
      <c r="A178" s="20"/>
      <c r="B178" s="27" t="s">
        <v>101</v>
      </c>
      <c r="C178" s="20"/>
      <c r="D178" s="20"/>
      <c r="E178" s="22"/>
      <c r="F178" s="138"/>
    </row>
    <row r="179" spans="1:6" x14ac:dyDescent="0.35">
      <c r="A179" s="20"/>
      <c r="B179" s="24" t="s">
        <v>57</v>
      </c>
      <c r="C179" s="20" t="s">
        <v>11</v>
      </c>
      <c r="D179" s="20"/>
      <c r="E179" s="22"/>
      <c r="F179" s="138">
        <f t="shared" si="3"/>
        <v>0</v>
      </c>
    </row>
    <row r="180" spans="1:6" x14ac:dyDescent="0.35">
      <c r="A180" s="20"/>
      <c r="B180" s="24" t="s">
        <v>51</v>
      </c>
      <c r="C180" s="20" t="s">
        <v>11</v>
      </c>
      <c r="D180" s="20"/>
      <c r="E180" s="22"/>
      <c r="F180" s="138">
        <f t="shared" si="3"/>
        <v>0</v>
      </c>
    </row>
    <row r="181" spans="1:6" x14ac:dyDescent="0.35">
      <c r="A181" s="20"/>
      <c r="B181" s="24" t="s">
        <v>13</v>
      </c>
      <c r="C181" s="20" t="s">
        <v>2</v>
      </c>
      <c r="D181" s="20"/>
      <c r="E181" s="22"/>
      <c r="F181" s="138">
        <f t="shared" si="3"/>
        <v>0</v>
      </c>
    </row>
    <row r="182" spans="1:6" x14ac:dyDescent="0.35">
      <c r="A182" s="20"/>
      <c r="B182" s="24" t="s">
        <v>94</v>
      </c>
      <c r="C182" s="20" t="s">
        <v>2</v>
      </c>
      <c r="D182" s="20"/>
      <c r="E182" s="22"/>
      <c r="F182" s="138">
        <f t="shared" si="3"/>
        <v>0</v>
      </c>
    </row>
    <row r="183" spans="1:6" x14ac:dyDescent="0.35">
      <c r="A183" s="20"/>
      <c r="B183" s="24" t="s">
        <v>52</v>
      </c>
      <c r="C183" s="20" t="s">
        <v>11</v>
      </c>
      <c r="D183" s="20"/>
      <c r="E183" s="22"/>
      <c r="F183" s="138">
        <f t="shared" si="3"/>
        <v>0</v>
      </c>
    </row>
    <row r="184" spans="1:6" x14ac:dyDescent="0.35">
      <c r="A184" s="20"/>
      <c r="B184" s="24" t="s">
        <v>91</v>
      </c>
      <c r="C184" s="20" t="s">
        <v>2</v>
      </c>
      <c r="D184" s="20"/>
      <c r="E184" s="22"/>
      <c r="F184" s="138">
        <f t="shared" si="3"/>
        <v>0</v>
      </c>
    </row>
    <row r="185" spans="1:6" x14ac:dyDescent="0.35">
      <c r="A185" s="20"/>
      <c r="B185" s="24" t="s">
        <v>83</v>
      </c>
      <c r="C185" s="20" t="s">
        <v>2</v>
      </c>
      <c r="D185" s="20"/>
      <c r="E185" s="22"/>
      <c r="F185" s="138">
        <f t="shared" si="3"/>
        <v>0</v>
      </c>
    </row>
    <row r="186" spans="1:6" x14ac:dyDescent="0.35">
      <c r="A186" s="20"/>
      <c r="B186" s="24"/>
      <c r="C186" s="20"/>
      <c r="D186" s="20"/>
      <c r="E186" s="22"/>
      <c r="F186" s="138"/>
    </row>
    <row r="187" spans="1:6" x14ac:dyDescent="0.35">
      <c r="A187" s="13"/>
      <c r="B187" s="27" t="s">
        <v>108</v>
      </c>
      <c r="C187" s="20"/>
      <c r="D187" s="20"/>
      <c r="E187" s="22"/>
      <c r="F187" s="138"/>
    </row>
    <row r="188" spans="1:6" ht="31" x14ac:dyDescent="0.35">
      <c r="A188" s="20"/>
      <c r="B188" s="24" t="s">
        <v>95</v>
      </c>
      <c r="C188" s="20" t="s">
        <v>5</v>
      </c>
      <c r="D188" s="20"/>
      <c r="E188" s="22"/>
      <c r="F188" s="138">
        <f t="shared" si="3"/>
        <v>0</v>
      </c>
    </row>
    <row r="189" spans="1:6" x14ac:dyDescent="0.35">
      <c r="A189" s="20"/>
      <c r="B189" s="24"/>
      <c r="C189" s="20"/>
      <c r="D189" s="20"/>
      <c r="E189" s="22"/>
      <c r="F189" s="138"/>
    </row>
    <row r="190" spans="1:6" ht="31" x14ac:dyDescent="0.35">
      <c r="A190" s="20"/>
      <c r="B190" s="24" t="s">
        <v>97</v>
      </c>
      <c r="C190" s="20" t="s">
        <v>2</v>
      </c>
      <c r="D190" s="28"/>
      <c r="E190" s="22"/>
      <c r="F190" s="138">
        <f t="shared" si="3"/>
        <v>0</v>
      </c>
    </row>
    <row r="191" spans="1:6" x14ac:dyDescent="0.35">
      <c r="A191" s="20"/>
      <c r="B191" s="24"/>
      <c r="C191" s="20"/>
      <c r="D191" s="28"/>
      <c r="E191" s="22"/>
      <c r="F191" s="138"/>
    </row>
    <row r="192" spans="1:6" x14ac:dyDescent="0.35">
      <c r="A192" s="20"/>
      <c r="B192" s="27" t="s">
        <v>54</v>
      </c>
      <c r="C192" s="20"/>
      <c r="D192" s="28"/>
      <c r="E192" s="22"/>
      <c r="F192" s="138"/>
    </row>
    <row r="193" spans="1:6" ht="21" customHeight="1" x14ac:dyDescent="0.35">
      <c r="A193" s="20"/>
      <c r="B193" s="24" t="s">
        <v>106</v>
      </c>
      <c r="C193" s="20" t="s">
        <v>2</v>
      </c>
      <c r="D193" s="20"/>
      <c r="E193" s="22"/>
      <c r="F193" s="138">
        <f t="shared" si="3"/>
        <v>0</v>
      </c>
    </row>
    <row r="194" spans="1:6" x14ac:dyDescent="0.35">
      <c r="A194" s="20"/>
      <c r="B194" s="24" t="s">
        <v>55</v>
      </c>
      <c r="C194" s="20" t="s">
        <v>2</v>
      </c>
      <c r="D194" s="20"/>
      <c r="E194" s="22"/>
      <c r="F194" s="138">
        <f t="shared" si="3"/>
        <v>0</v>
      </c>
    </row>
    <row r="195" spans="1:6" x14ac:dyDescent="0.35">
      <c r="A195" s="20"/>
      <c r="B195" s="24"/>
      <c r="C195" s="20"/>
      <c r="D195" s="20"/>
      <c r="E195" s="22"/>
      <c r="F195" s="138"/>
    </row>
    <row r="196" spans="1:6" x14ac:dyDescent="0.35">
      <c r="A196" s="13"/>
      <c r="B196" s="14" t="str">
        <f>"Sous-total " &amp;B138</f>
        <v>Sous-total Agencement</v>
      </c>
      <c r="C196" s="15"/>
      <c r="D196" s="26"/>
      <c r="E196" s="16"/>
      <c r="F196" s="139">
        <f>SUM(F138:F195)</f>
        <v>0</v>
      </c>
    </row>
    <row r="197" spans="1:6" ht="16" thickBot="1" x14ac:dyDescent="0.4">
      <c r="A197" s="11"/>
      <c r="B197" s="17"/>
      <c r="C197" s="11"/>
      <c r="D197" s="11"/>
      <c r="E197" s="12"/>
      <c r="F197" s="141"/>
    </row>
    <row r="198" spans="1:6" ht="16" thickBot="1" x14ac:dyDescent="0.4">
      <c r="A198" s="42"/>
      <c r="B198" s="43"/>
      <c r="C198" s="44"/>
      <c r="D198" s="44"/>
      <c r="E198" s="45" t="s">
        <v>102</v>
      </c>
      <c r="F198" s="140">
        <f>+F196</f>
        <v>0</v>
      </c>
    </row>
    <row r="199" spans="1:6" x14ac:dyDescent="0.35">
      <c r="A199" s="115" t="s">
        <v>74</v>
      </c>
      <c r="B199" s="116" t="s">
        <v>10</v>
      </c>
      <c r="C199" s="116"/>
      <c r="D199" s="116"/>
      <c r="E199" s="116"/>
      <c r="F199" s="117" t="e">
        <f>#REF!*E199</f>
        <v>#REF!</v>
      </c>
    </row>
    <row r="200" spans="1:6" x14ac:dyDescent="0.35">
      <c r="A200" s="20"/>
      <c r="B200" s="24"/>
      <c r="C200" s="20"/>
      <c r="D200" s="20"/>
      <c r="E200" s="22"/>
      <c r="F200" s="138"/>
    </row>
    <row r="201" spans="1:6" x14ac:dyDescent="0.35">
      <c r="A201" s="20"/>
      <c r="B201" s="21" t="s">
        <v>12</v>
      </c>
      <c r="C201" s="20"/>
      <c r="D201" s="20"/>
      <c r="E201" s="22"/>
      <c r="F201" s="138"/>
    </row>
    <row r="202" spans="1:6" x14ac:dyDescent="0.35">
      <c r="A202" s="20"/>
      <c r="B202" s="24"/>
      <c r="C202" s="20"/>
      <c r="D202" s="20"/>
      <c r="E202" s="22"/>
      <c r="F202" s="138"/>
    </row>
    <row r="203" spans="1:6" x14ac:dyDescent="0.35">
      <c r="A203" s="20"/>
      <c r="B203" s="27" t="s">
        <v>71</v>
      </c>
      <c r="C203" s="20"/>
      <c r="D203" s="20"/>
      <c r="E203" s="22"/>
      <c r="F203" s="138"/>
    </row>
    <row r="204" spans="1:6" ht="31" x14ac:dyDescent="0.35">
      <c r="A204" s="20"/>
      <c r="B204" s="24" t="s">
        <v>77</v>
      </c>
      <c r="C204" s="20" t="s">
        <v>11</v>
      </c>
      <c r="D204" s="20"/>
      <c r="E204" s="22"/>
      <c r="F204" s="138">
        <f t="shared" ref="F200:F258" si="4">+D204*E204</f>
        <v>0</v>
      </c>
    </row>
    <row r="205" spans="1:6" x14ac:dyDescent="0.35">
      <c r="A205" s="20"/>
      <c r="B205" s="24"/>
      <c r="C205" s="20"/>
      <c r="D205" s="20"/>
      <c r="E205" s="22"/>
      <c r="F205" s="138"/>
    </row>
    <row r="206" spans="1:6" x14ac:dyDescent="0.35">
      <c r="A206" s="20"/>
      <c r="B206" s="27" t="s">
        <v>78</v>
      </c>
      <c r="C206" s="20"/>
      <c r="D206" s="20"/>
      <c r="E206" s="22"/>
      <c r="F206" s="138"/>
    </row>
    <row r="207" spans="1:6" x14ac:dyDescent="0.35">
      <c r="A207" s="20"/>
      <c r="B207" s="24" t="s">
        <v>79</v>
      </c>
      <c r="C207" s="20" t="s">
        <v>11</v>
      </c>
      <c r="D207" s="20"/>
      <c r="E207" s="22"/>
      <c r="F207" s="138">
        <f t="shared" si="4"/>
        <v>0</v>
      </c>
    </row>
    <row r="208" spans="1:6" x14ac:dyDescent="0.35">
      <c r="A208" s="20"/>
      <c r="B208" s="24" t="s">
        <v>80</v>
      </c>
      <c r="C208" s="20" t="s">
        <v>11</v>
      </c>
      <c r="D208" s="20"/>
      <c r="E208" s="22"/>
      <c r="F208" s="138">
        <f t="shared" si="4"/>
        <v>0</v>
      </c>
    </row>
    <row r="209" spans="1:6" x14ac:dyDescent="0.35">
      <c r="A209" s="20"/>
      <c r="B209" s="24" t="s">
        <v>81</v>
      </c>
      <c r="C209" s="20" t="s">
        <v>2</v>
      </c>
      <c r="D209" s="20"/>
      <c r="E209" s="22"/>
      <c r="F209" s="138">
        <f t="shared" si="4"/>
        <v>0</v>
      </c>
    </row>
    <row r="210" spans="1:6" x14ac:dyDescent="0.35">
      <c r="A210" s="20"/>
      <c r="B210" s="24" t="s">
        <v>103</v>
      </c>
      <c r="C210" s="20"/>
      <c r="D210" s="20"/>
      <c r="E210" s="22"/>
      <c r="F210" s="138"/>
    </row>
    <row r="211" spans="1:6" x14ac:dyDescent="0.35">
      <c r="A211" s="20"/>
      <c r="B211" s="23" t="s">
        <v>84</v>
      </c>
      <c r="C211" s="20" t="s">
        <v>2</v>
      </c>
      <c r="D211" s="20"/>
      <c r="E211" s="22"/>
      <c r="F211" s="138">
        <f t="shared" ref="F210:F211" si="5">+D211*E211</f>
        <v>0</v>
      </c>
    </row>
    <row r="212" spans="1:6" x14ac:dyDescent="0.35">
      <c r="A212" s="20"/>
      <c r="B212" s="27"/>
      <c r="C212" s="20"/>
      <c r="D212" s="20"/>
      <c r="E212" s="22"/>
      <c r="F212" s="138"/>
    </row>
    <row r="213" spans="1:6" x14ac:dyDescent="0.35">
      <c r="A213" s="20"/>
      <c r="B213" s="27" t="s">
        <v>96</v>
      </c>
      <c r="C213" s="20"/>
      <c r="D213" s="20"/>
      <c r="E213" s="22"/>
      <c r="F213" s="138"/>
    </row>
    <row r="214" spans="1:6" x14ac:dyDescent="0.35">
      <c r="A214" s="20"/>
      <c r="B214" s="24" t="s">
        <v>57</v>
      </c>
      <c r="C214" s="20" t="s">
        <v>11</v>
      </c>
      <c r="D214" s="20"/>
      <c r="E214" s="22"/>
      <c r="F214" s="138">
        <f t="shared" si="4"/>
        <v>0</v>
      </c>
    </row>
    <row r="215" spans="1:6" x14ac:dyDescent="0.35">
      <c r="A215" s="20"/>
      <c r="B215" s="24" t="s">
        <v>105</v>
      </c>
      <c r="C215" s="20" t="s">
        <v>11</v>
      </c>
      <c r="D215" s="20"/>
      <c r="E215" s="22"/>
      <c r="F215" s="138">
        <f t="shared" si="4"/>
        <v>0</v>
      </c>
    </row>
    <row r="216" spans="1:6" x14ac:dyDescent="0.35">
      <c r="A216" s="20"/>
      <c r="B216" s="24" t="s">
        <v>13</v>
      </c>
      <c r="C216" s="20" t="s">
        <v>2</v>
      </c>
      <c r="D216" s="20"/>
      <c r="E216" s="22"/>
      <c r="F216" s="138">
        <f t="shared" si="4"/>
        <v>0</v>
      </c>
    </row>
    <row r="217" spans="1:6" x14ac:dyDescent="0.35">
      <c r="A217" s="20"/>
      <c r="B217" s="24" t="s">
        <v>52</v>
      </c>
      <c r="C217" s="20" t="s">
        <v>11</v>
      </c>
      <c r="D217" s="20"/>
      <c r="E217" s="22"/>
      <c r="F217" s="138">
        <f t="shared" si="4"/>
        <v>0</v>
      </c>
    </row>
    <row r="218" spans="1:6" x14ac:dyDescent="0.35">
      <c r="A218" s="20"/>
      <c r="B218" s="24" t="s">
        <v>82</v>
      </c>
      <c r="C218" s="20" t="s">
        <v>2</v>
      </c>
      <c r="D218" s="20"/>
      <c r="E218" s="22"/>
      <c r="F218" s="138">
        <f t="shared" si="4"/>
        <v>0</v>
      </c>
    </row>
    <row r="219" spans="1:6" x14ac:dyDescent="0.35">
      <c r="A219" s="20"/>
      <c r="B219" s="24" t="s">
        <v>83</v>
      </c>
      <c r="C219" s="20" t="s">
        <v>2</v>
      </c>
      <c r="D219" s="20"/>
      <c r="E219" s="22"/>
      <c r="F219" s="138">
        <f t="shared" si="4"/>
        <v>0</v>
      </c>
    </row>
    <row r="220" spans="1:6" x14ac:dyDescent="0.35">
      <c r="A220" s="20"/>
      <c r="B220" s="24" t="s">
        <v>86</v>
      </c>
      <c r="C220" s="20" t="s">
        <v>2</v>
      </c>
      <c r="D220" s="20"/>
      <c r="E220" s="22"/>
      <c r="F220" s="138">
        <f t="shared" si="4"/>
        <v>0</v>
      </c>
    </row>
    <row r="221" spans="1:6" x14ac:dyDescent="0.35">
      <c r="A221" s="20"/>
      <c r="B221" s="24" t="s">
        <v>87</v>
      </c>
      <c r="C221" s="20" t="s">
        <v>2</v>
      </c>
      <c r="D221" s="20"/>
      <c r="E221" s="22"/>
      <c r="F221" s="138">
        <f t="shared" si="4"/>
        <v>0</v>
      </c>
    </row>
    <row r="222" spans="1:6" x14ac:dyDescent="0.35">
      <c r="A222" s="20"/>
      <c r="B222" s="24" t="s">
        <v>53</v>
      </c>
      <c r="C222" s="20"/>
      <c r="D222" s="20"/>
      <c r="E222" s="22"/>
      <c r="F222" s="138"/>
    </row>
    <row r="223" spans="1:6" x14ac:dyDescent="0.35">
      <c r="A223" s="20"/>
      <c r="B223" s="23" t="s">
        <v>84</v>
      </c>
      <c r="C223" s="20" t="s">
        <v>2</v>
      </c>
      <c r="D223" s="20"/>
      <c r="E223" s="22"/>
      <c r="F223" s="138">
        <f t="shared" si="4"/>
        <v>0</v>
      </c>
    </row>
    <row r="224" spans="1:6" x14ac:dyDescent="0.35">
      <c r="A224" s="20"/>
      <c r="B224" s="23" t="s">
        <v>85</v>
      </c>
      <c r="C224" s="20" t="s">
        <v>2</v>
      </c>
      <c r="D224" s="20"/>
      <c r="E224" s="22"/>
      <c r="F224" s="138">
        <f t="shared" si="4"/>
        <v>0</v>
      </c>
    </row>
    <row r="225" spans="1:6" x14ac:dyDescent="0.35">
      <c r="A225" s="20"/>
      <c r="B225" s="27"/>
      <c r="C225" s="20"/>
      <c r="D225" s="20"/>
      <c r="E225" s="22"/>
      <c r="F225" s="138"/>
    </row>
    <row r="226" spans="1:6" x14ac:dyDescent="0.35">
      <c r="A226" s="20"/>
      <c r="B226" s="27" t="s">
        <v>88</v>
      </c>
      <c r="C226" s="20"/>
      <c r="D226" s="20"/>
      <c r="E226" s="22"/>
      <c r="F226" s="138"/>
    </row>
    <row r="227" spans="1:6" ht="31" x14ac:dyDescent="0.35">
      <c r="A227" s="20"/>
      <c r="B227" s="24" t="s">
        <v>89</v>
      </c>
      <c r="C227" s="20" t="s">
        <v>5</v>
      </c>
      <c r="D227" s="20"/>
      <c r="E227" s="22"/>
      <c r="F227" s="138">
        <f t="shared" si="4"/>
        <v>0</v>
      </c>
    </row>
    <row r="228" spans="1:6" x14ac:dyDescent="0.35">
      <c r="A228" s="20"/>
      <c r="B228" s="27"/>
      <c r="C228" s="20"/>
      <c r="D228" s="20"/>
      <c r="E228" s="22"/>
      <c r="F228" s="138"/>
    </row>
    <row r="229" spans="1:6" x14ac:dyDescent="0.35">
      <c r="A229" s="20"/>
      <c r="B229" s="27" t="s">
        <v>90</v>
      </c>
      <c r="C229" s="20"/>
      <c r="D229" s="20"/>
      <c r="E229" s="22"/>
      <c r="F229" s="138"/>
    </row>
    <row r="230" spans="1:6" x14ac:dyDescent="0.35">
      <c r="A230" s="20"/>
      <c r="B230" s="24" t="s">
        <v>57</v>
      </c>
      <c r="C230" s="20" t="s">
        <v>11</v>
      </c>
      <c r="D230" s="20"/>
      <c r="E230" s="22"/>
      <c r="F230" s="138">
        <f t="shared" si="4"/>
        <v>0</v>
      </c>
    </row>
    <row r="231" spans="1:6" x14ac:dyDescent="0.35">
      <c r="A231" s="20"/>
      <c r="B231" s="24" t="s">
        <v>51</v>
      </c>
      <c r="C231" s="20" t="s">
        <v>11</v>
      </c>
      <c r="D231" s="20"/>
      <c r="E231" s="22"/>
      <c r="F231" s="138">
        <f t="shared" si="4"/>
        <v>0</v>
      </c>
    </row>
    <row r="232" spans="1:6" x14ac:dyDescent="0.35">
      <c r="A232" s="20"/>
      <c r="B232" s="24" t="s">
        <v>13</v>
      </c>
      <c r="C232" s="20" t="s">
        <v>2</v>
      </c>
      <c r="D232" s="20"/>
      <c r="E232" s="22"/>
      <c r="F232" s="138">
        <f t="shared" si="4"/>
        <v>0</v>
      </c>
    </row>
    <row r="233" spans="1:6" x14ac:dyDescent="0.35">
      <c r="A233" s="20"/>
      <c r="B233" s="24" t="s">
        <v>52</v>
      </c>
      <c r="C233" s="20" t="s">
        <v>11</v>
      </c>
      <c r="D233" s="20"/>
      <c r="E233" s="22"/>
      <c r="F233" s="138">
        <f t="shared" si="4"/>
        <v>0</v>
      </c>
    </row>
    <row r="234" spans="1:6" x14ac:dyDescent="0.35">
      <c r="A234" s="20"/>
      <c r="B234" s="24" t="s">
        <v>91</v>
      </c>
      <c r="C234" s="20" t="s">
        <v>2</v>
      </c>
      <c r="D234" s="20"/>
      <c r="E234" s="22"/>
      <c r="F234" s="138">
        <f t="shared" si="4"/>
        <v>0</v>
      </c>
    </row>
    <row r="235" spans="1:6" x14ac:dyDescent="0.35">
      <c r="A235" s="20"/>
      <c r="B235" s="24" t="s">
        <v>83</v>
      </c>
      <c r="C235" s="20" t="s">
        <v>2</v>
      </c>
      <c r="D235" s="20"/>
      <c r="E235" s="22"/>
      <c r="F235" s="138">
        <f t="shared" si="4"/>
        <v>0</v>
      </c>
    </row>
    <row r="236" spans="1:6" x14ac:dyDescent="0.35">
      <c r="A236" s="20"/>
      <c r="B236" s="24" t="s">
        <v>92</v>
      </c>
      <c r="C236" s="20" t="s">
        <v>2</v>
      </c>
      <c r="D236" s="20"/>
      <c r="E236" s="22"/>
      <c r="F236" s="138">
        <f t="shared" si="4"/>
        <v>0</v>
      </c>
    </row>
    <row r="237" spans="1:6" x14ac:dyDescent="0.35">
      <c r="A237" s="20"/>
      <c r="B237" s="24" t="s">
        <v>53</v>
      </c>
      <c r="C237" s="20"/>
      <c r="D237" s="20"/>
      <c r="E237" s="22"/>
      <c r="F237" s="138"/>
    </row>
    <row r="238" spans="1:6" x14ac:dyDescent="0.35">
      <c r="A238" s="20"/>
      <c r="B238" s="23" t="s">
        <v>93</v>
      </c>
      <c r="C238" s="20" t="s">
        <v>2</v>
      </c>
      <c r="D238" s="20"/>
      <c r="E238" s="22"/>
      <c r="F238" s="138">
        <f t="shared" si="4"/>
        <v>0</v>
      </c>
    </row>
    <row r="239" spans="1:6" x14ac:dyDescent="0.35">
      <c r="A239" s="20"/>
      <c r="B239" s="23" t="s">
        <v>84</v>
      </c>
      <c r="C239" s="20" t="s">
        <v>2</v>
      </c>
      <c r="D239" s="20"/>
      <c r="E239" s="22"/>
      <c r="F239" s="138">
        <f t="shared" si="4"/>
        <v>0</v>
      </c>
    </row>
    <row r="240" spans="1:6" x14ac:dyDescent="0.35">
      <c r="A240" s="20"/>
      <c r="B240" s="24"/>
      <c r="C240" s="20"/>
      <c r="D240" s="20"/>
      <c r="E240" s="22"/>
      <c r="F240" s="138"/>
    </row>
    <row r="241" spans="1:6" x14ac:dyDescent="0.35">
      <c r="A241" s="20"/>
      <c r="B241" s="27" t="s">
        <v>101</v>
      </c>
      <c r="C241" s="20"/>
      <c r="D241" s="20"/>
      <c r="E241" s="22"/>
      <c r="F241" s="138"/>
    </row>
    <row r="242" spans="1:6" x14ac:dyDescent="0.35">
      <c r="A242" s="20"/>
      <c r="B242" s="24" t="s">
        <v>57</v>
      </c>
      <c r="C242" s="20" t="s">
        <v>11</v>
      </c>
      <c r="D242" s="20"/>
      <c r="E242" s="22"/>
      <c r="F242" s="138">
        <f t="shared" si="4"/>
        <v>0</v>
      </c>
    </row>
    <row r="243" spans="1:6" x14ac:dyDescent="0.35">
      <c r="A243" s="20"/>
      <c r="B243" s="24" t="s">
        <v>51</v>
      </c>
      <c r="C243" s="20" t="s">
        <v>11</v>
      </c>
      <c r="D243" s="20"/>
      <c r="E243" s="22"/>
      <c r="F243" s="138">
        <f t="shared" si="4"/>
        <v>0</v>
      </c>
    </row>
    <row r="244" spans="1:6" x14ac:dyDescent="0.35">
      <c r="A244" s="20"/>
      <c r="B244" s="24" t="s">
        <v>13</v>
      </c>
      <c r="C244" s="20" t="s">
        <v>2</v>
      </c>
      <c r="D244" s="20"/>
      <c r="E244" s="22"/>
      <c r="F244" s="138">
        <f t="shared" si="4"/>
        <v>0</v>
      </c>
    </row>
    <row r="245" spans="1:6" x14ac:dyDescent="0.35">
      <c r="A245" s="20"/>
      <c r="B245" s="24" t="s">
        <v>94</v>
      </c>
      <c r="C245" s="20" t="s">
        <v>2</v>
      </c>
      <c r="D245" s="20"/>
      <c r="E245" s="22"/>
      <c r="F245" s="138">
        <f t="shared" si="4"/>
        <v>0</v>
      </c>
    </row>
    <row r="246" spans="1:6" x14ac:dyDescent="0.35">
      <c r="A246" s="20"/>
      <c r="B246" s="24" t="s">
        <v>52</v>
      </c>
      <c r="C246" s="20" t="s">
        <v>11</v>
      </c>
      <c r="D246" s="20"/>
      <c r="E246" s="22"/>
      <c r="F246" s="138">
        <f t="shared" si="4"/>
        <v>0</v>
      </c>
    </row>
    <row r="247" spans="1:6" x14ac:dyDescent="0.35">
      <c r="A247" s="20"/>
      <c r="B247" s="24" t="s">
        <v>91</v>
      </c>
      <c r="C247" s="20" t="s">
        <v>2</v>
      </c>
      <c r="D247" s="20"/>
      <c r="E247" s="22"/>
      <c r="F247" s="138">
        <f t="shared" si="4"/>
        <v>0</v>
      </c>
    </row>
    <row r="248" spans="1:6" x14ac:dyDescent="0.35">
      <c r="A248" s="20"/>
      <c r="B248" s="24" t="s">
        <v>83</v>
      </c>
      <c r="C248" s="20" t="s">
        <v>2</v>
      </c>
      <c r="D248" s="20"/>
      <c r="E248" s="22"/>
      <c r="F248" s="138">
        <f t="shared" si="4"/>
        <v>0</v>
      </c>
    </row>
    <row r="249" spans="1:6" x14ac:dyDescent="0.35">
      <c r="A249" s="20"/>
      <c r="B249" s="24"/>
      <c r="C249" s="20"/>
      <c r="D249" s="20"/>
      <c r="E249" s="22"/>
      <c r="F249" s="138"/>
    </row>
    <row r="250" spans="1:6" x14ac:dyDescent="0.35">
      <c r="A250" s="13"/>
      <c r="B250" s="27" t="s">
        <v>108</v>
      </c>
      <c r="C250" s="20"/>
      <c r="D250" s="20"/>
      <c r="E250" s="22"/>
      <c r="F250" s="138"/>
    </row>
    <row r="251" spans="1:6" ht="31" x14ac:dyDescent="0.35">
      <c r="A251" s="20"/>
      <c r="B251" s="24" t="s">
        <v>95</v>
      </c>
      <c r="C251" s="20" t="s">
        <v>5</v>
      </c>
      <c r="D251" s="20"/>
      <c r="E251" s="22"/>
      <c r="F251" s="138">
        <f t="shared" si="4"/>
        <v>0</v>
      </c>
    </row>
    <row r="252" spans="1:6" x14ac:dyDescent="0.35">
      <c r="A252" s="20"/>
      <c r="B252" s="24"/>
      <c r="C252" s="20"/>
      <c r="D252" s="20"/>
      <c r="E252" s="22"/>
      <c r="F252" s="138"/>
    </row>
    <row r="253" spans="1:6" ht="31" x14ac:dyDescent="0.35">
      <c r="A253" s="20"/>
      <c r="B253" s="24" t="s">
        <v>97</v>
      </c>
      <c r="C253" s="20" t="s">
        <v>2</v>
      </c>
      <c r="D253" s="28"/>
      <c r="E253" s="22"/>
      <c r="F253" s="138">
        <f t="shared" si="4"/>
        <v>0</v>
      </c>
    </row>
    <row r="254" spans="1:6" x14ac:dyDescent="0.35">
      <c r="A254" s="20"/>
      <c r="B254" s="24"/>
      <c r="C254" s="20"/>
      <c r="D254" s="28"/>
      <c r="E254" s="22"/>
      <c r="F254" s="138"/>
    </row>
    <row r="255" spans="1:6" x14ac:dyDescent="0.35">
      <c r="A255" s="20"/>
      <c r="B255" s="27" t="s">
        <v>54</v>
      </c>
      <c r="C255" s="20"/>
      <c r="D255" s="28"/>
      <c r="E255" s="22"/>
      <c r="F255" s="138"/>
    </row>
    <row r="256" spans="1:6" ht="21" customHeight="1" x14ac:dyDescent="0.35">
      <c r="A256" s="20"/>
      <c r="B256" s="24" t="s">
        <v>106</v>
      </c>
      <c r="C256" s="20" t="s">
        <v>2</v>
      </c>
      <c r="D256" s="20"/>
      <c r="E256" s="22"/>
      <c r="F256" s="138">
        <f t="shared" si="4"/>
        <v>0</v>
      </c>
    </row>
    <row r="257" spans="1:6" x14ac:dyDescent="0.35">
      <c r="A257" s="20"/>
      <c r="B257" s="24" t="s">
        <v>55</v>
      </c>
      <c r="C257" s="20" t="s">
        <v>2</v>
      </c>
      <c r="D257" s="20"/>
      <c r="E257" s="22"/>
      <c r="F257" s="138">
        <f t="shared" si="4"/>
        <v>0</v>
      </c>
    </row>
    <row r="258" spans="1:6" x14ac:dyDescent="0.35">
      <c r="A258" s="20"/>
      <c r="B258" s="24"/>
      <c r="C258" s="20"/>
      <c r="D258" s="20"/>
      <c r="E258" s="22"/>
      <c r="F258" s="138"/>
    </row>
    <row r="259" spans="1:6" x14ac:dyDescent="0.35">
      <c r="A259" s="13"/>
      <c r="B259" s="14" t="str">
        <f>"Sous-total " &amp;B201</f>
        <v>Sous-total Agencement</v>
      </c>
      <c r="C259" s="15"/>
      <c r="D259" s="26"/>
      <c r="E259" s="16"/>
      <c r="F259" s="139">
        <f>SUM(F200:F258)</f>
        <v>0</v>
      </c>
    </row>
    <row r="260" spans="1:6" ht="16" thickBot="1" x14ac:dyDescent="0.4">
      <c r="A260" s="11"/>
      <c r="B260" s="17"/>
      <c r="C260" s="11"/>
      <c r="D260" s="11"/>
      <c r="E260" s="12"/>
      <c r="F260" s="141"/>
    </row>
    <row r="261" spans="1:6" ht="16" thickBot="1" x14ac:dyDescent="0.4">
      <c r="A261" s="42"/>
      <c r="B261" s="43"/>
      <c r="C261" s="44"/>
      <c r="D261" s="44"/>
      <c r="E261" s="45" t="s">
        <v>102</v>
      </c>
      <c r="F261" s="140">
        <f>+F259</f>
        <v>0</v>
      </c>
    </row>
    <row r="262" spans="1:6" x14ac:dyDescent="0.35">
      <c r="A262" s="11"/>
      <c r="B262" s="18"/>
      <c r="C262" s="11"/>
      <c r="D262" s="11"/>
      <c r="E262" s="25"/>
      <c r="F262" s="138"/>
    </row>
    <row r="263" spans="1:6" x14ac:dyDescent="0.35">
      <c r="A263" s="11"/>
      <c r="B263" s="21" t="s">
        <v>14</v>
      </c>
      <c r="C263" s="11"/>
      <c r="D263" s="11"/>
      <c r="E263" s="25"/>
      <c r="F263" s="138"/>
    </row>
    <row r="264" spans="1:6" x14ac:dyDescent="0.35">
      <c r="A264" s="11"/>
      <c r="B264" s="18" t="s">
        <v>75</v>
      </c>
      <c r="C264" s="11" t="s">
        <v>6</v>
      </c>
      <c r="D264" s="11">
        <v>1</v>
      </c>
      <c r="E264" s="25"/>
      <c r="F264" s="138">
        <f>+F70</f>
        <v>0</v>
      </c>
    </row>
    <row r="265" spans="1:6" x14ac:dyDescent="0.35">
      <c r="A265" s="11"/>
      <c r="B265" s="18" t="s">
        <v>76</v>
      </c>
      <c r="C265" s="11" t="s">
        <v>6</v>
      </c>
      <c r="D265" s="11">
        <v>1</v>
      </c>
      <c r="E265" s="25"/>
      <c r="F265" s="138">
        <f>+F134</f>
        <v>0</v>
      </c>
    </row>
    <row r="266" spans="1:6" x14ac:dyDescent="0.35">
      <c r="A266" s="11"/>
      <c r="B266" s="18" t="s">
        <v>73</v>
      </c>
      <c r="C266" s="11" t="s">
        <v>6</v>
      </c>
      <c r="D266" s="11">
        <v>1</v>
      </c>
      <c r="E266" s="25"/>
      <c r="F266" s="138">
        <f>+F198</f>
        <v>0</v>
      </c>
    </row>
    <row r="267" spans="1:6" x14ac:dyDescent="0.35">
      <c r="A267" s="11"/>
      <c r="B267" s="18" t="s">
        <v>74</v>
      </c>
      <c r="C267" s="11" t="s">
        <v>6</v>
      </c>
      <c r="D267" s="11">
        <v>1</v>
      </c>
      <c r="E267" s="25"/>
      <c r="F267" s="138">
        <f>+F261</f>
        <v>0</v>
      </c>
    </row>
    <row r="268" spans="1:6" x14ac:dyDescent="0.35">
      <c r="A268" s="11"/>
      <c r="B268" s="18"/>
      <c r="C268" s="11"/>
      <c r="D268" s="11"/>
      <c r="E268" s="25"/>
      <c r="F268" s="138"/>
    </row>
    <row r="269" spans="1:6" x14ac:dyDescent="0.35">
      <c r="A269" s="3"/>
      <c r="B269" s="4"/>
      <c r="C269" s="19"/>
      <c r="D269" s="19"/>
      <c r="E269" s="5" t="s">
        <v>7</v>
      </c>
      <c r="F269" s="142">
        <f>SUM(F264:F268)</f>
        <v>0</v>
      </c>
    </row>
  </sheetData>
  <dataConsolidate/>
  <mergeCells count="11">
    <mergeCell ref="A7:F7"/>
    <mergeCell ref="A72:F72"/>
    <mergeCell ref="A136:F136"/>
    <mergeCell ref="A199:F199"/>
    <mergeCell ref="A1:B2"/>
    <mergeCell ref="C1:F3"/>
    <mergeCell ref="A4:A5"/>
    <mergeCell ref="B4:B5"/>
    <mergeCell ref="C4:C5"/>
    <mergeCell ref="D4:D5"/>
    <mergeCell ref="E4:F4"/>
  </mergeCells>
  <pageMargins left="0.47244094488188981" right="0.19685039370078741" top="0.39370078740157483" bottom="0.31496062992125984" header="0.23622047244094491" footer="0.19685039370078741"/>
  <pageSetup paperSize="9" scale="91" fitToHeight="27" orientation="portrait" r:id="rId1"/>
  <headerFooter alignWithMargins="0">
    <oddFooter>&amp;L&amp;F/FA&amp;CPage &amp;P de &amp;N</oddFooter>
  </headerFooter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5</vt:lpstr>
      <vt:lpstr>'Lot 5'!Impression_des_titres</vt:lpstr>
      <vt:lpstr>'Lot 5'!Zone_d_impression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2026-02-02T08:24:17Z</cp:lastPrinted>
  <dcterms:created xsi:type="dcterms:W3CDTF">2007-10-11T07:00:52Z</dcterms:created>
  <dcterms:modified xsi:type="dcterms:W3CDTF">2026-06-24T14:39:30Z</dcterms:modified>
</cp:coreProperties>
</file>